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90" windowWidth="24240" windowHeight="10455"/>
  </bookViews>
  <sheets>
    <sheet name="программы" sheetId="1" r:id="rId1"/>
    <sheet name="СВОД" sheetId="2" r:id="rId2"/>
  </sheets>
  <calcPr calcId="145621"/>
</workbook>
</file>

<file path=xl/calcChain.xml><?xml version="1.0" encoding="utf-8"?>
<calcChain xmlns="http://schemas.openxmlformats.org/spreadsheetml/2006/main">
  <c r="J55" i="2" l="1"/>
  <c r="H55" i="2"/>
  <c r="G55" i="2"/>
  <c r="L54" i="2"/>
  <c r="K54" i="2"/>
  <c r="F54" i="2"/>
  <c r="J54" i="2" s="1"/>
  <c r="E54" i="2"/>
  <c r="D54" i="2"/>
  <c r="C54" i="2"/>
  <c r="J53" i="2"/>
  <c r="I53" i="2"/>
  <c r="H53" i="2"/>
  <c r="G53" i="2"/>
  <c r="J52" i="2"/>
  <c r="I52" i="2"/>
  <c r="H52" i="2"/>
  <c r="G52" i="2"/>
  <c r="J51" i="2"/>
  <c r="I51" i="2"/>
  <c r="H51" i="2"/>
  <c r="G51" i="2"/>
  <c r="J50" i="2"/>
  <c r="I50" i="2"/>
  <c r="H50" i="2"/>
  <c r="G50" i="2"/>
  <c r="J49" i="2"/>
  <c r="I49" i="2"/>
  <c r="H49" i="2"/>
  <c r="G49" i="2"/>
  <c r="J48" i="2"/>
  <c r="I48" i="2"/>
  <c r="H48" i="2"/>
  <c r="G48" i="2"/>
  <c r="L47" i="2"/>
  <c r="K47" i="2"/>
  <c r="F47" i="2"/>
  <c r="E47" i="2"/>
  <c r="H47" i="2" s="1"/>
  <c r="D47" i="2"/>
  <c r="C47" i="2"/>
  <c r="G47" i="2" s="1"/>
  <c r="J46" i="2"/>
  <c r="I46" i="2"/>
  <c r="H46" i="2"/>
  <c r="G46" i="2"/>
  <c r="J45" i="2"/>
  <c r="I45" i="2"/>
  <c r="H45" i="2"/>
  <c r="G45" i="2"/>
  <c r="J44" i="2"/>
  <c r="I44" i="2"/>
  <c r="H44" i="2"/>
  <c r="G44" i="2"/>
  <c r="J43" i="2"/>
  <c r="I43" i="2"/>
  <c r="H43" i="2"/>
  <c r="G43" i="2"/>
  <c r="L42" i="2"/>
  <c r="K42" i="2"/>
  <c r="F42" i="2"/>
  <c r="E42" i="2"/>
  <c r="D42" i="2"/>
  <c r="C42" i="2"/>
  <c r="G42" i="2" s="1"/>
  <c r="J41" i="2"/>
  <c r="I41" i="2"/>
  <c r="H41" i="2"/>
  <c r="J40" i="2"/>
  <c r="I40" i="2"/>
  <c r="H40" i="2"/>
  <c r="J39" i="2"/>
  <c r="I39" i="2"/>
  <c r="H39" i="2"/>
  <c r="G39" i="2"/>
  <c r="J38" i="2"/>
  <c r="I38" i="2"/>
  <c r="H38" i="2"/>
  <c r="G38" i="2"/>
  <c r="J37" i="2"/>
  <c r="I37" i="2"/>
  <c r="H37" i="2"/>
  <c r="G37" i="2"/>
  <c r="J36" i="2"/>
  <c r="I36" i="2"/>
  <c r="H36" i="2"/>
  <c r="G36" i="2"/>
  <c r="J35" i="2"/>
  <c r="I35" i="2"/>
  <c r="H35" i="2"/>
  <c r="G35" i="2"/>
  <c r="J34" i="2"/>
  <c r="I34" i="2"/>
  <c r="H34" i="2"/>
  <c r="G34" i="2"/>
  <c r="L33" i="2"/>
  <c r="K33" i="2"/>
  <c r="F33" i="2"/>
  <c r="E33" i="2"/>
  <c r="D33" i="2"/>
  <c r="C33" i="2"/>
  <c r="I32" i="2"/>
  <c r="H32" i="2"/>
  <c r="G32" i="2"/>
  <c r="J31" i="2"/>
  <c r="I31" i="2"/>
  <c r="H31" i="2"/>
  <c r="G31" i="2"/>
  <c r="J30" i="2"/>
  <c r="I30" i="2"/>
  <c r="H30" i="2"/>
  <c r="G30" i="2"/>
  <c r="J29" i="2"/>
  <c r="I29" i="2"/>
  <c r="H29" i="2"/>
  <c r="G29" i="2"/>
  <c r="L28" i="2"/>
  <c r="K28" i="2"/>
  <c r="F28" i="2"/>
  <c r="J28" i="2" s="1"/>
  <c r="E28" i="2"/>
  <c r="D28" i="2"/>
  <c r="C28" i="2"/>
  <c r="J27" i="2"/>
  <c r="I27" i="2"/>
  <c r="H27" i="2"/>
  <c r="G27" i="2"/>
  <c r="J26" i="2"/>
  <c r="I26" i="2"/>
  <c r="H26" i="2"/>
  <c r="G26" i="2"/>
  <c r="L25" i="2"/>
  <c r="K25" i="2"/>
  <c r="F25" i="2"/>
  <c r="H25" i="2" s="1"/>
  <c r="E25" i="2"/>
  <c r="D25" i="2"/>
  <c r="C25" i="2"/>
  <c r="J24" i="2"/>
  <c r="I24" i="2"/>
  <c r="H24" i="2"/>
  <c r="G24" i="2"/>
  <c r="J23" i="2"/>
  <c r="I23" i="2"/>
  <c r="H23" i="2"/>
  <c r="G23" i="2"/>
  <c r="I22" i="2"/>
  <c r="H22" i="2"/>
  <c r="J21" i="2"/>
  <c r="I21" i="2"/>
  <c r="H21" i="2"/>
  <c r="G21" i="2"/>
  <c r="J20" i="2"/>
  <c r="I20" i="2"/>
  <c r="H20" i="2"/>
  <c r="G20" i="2"/>
  <c r="J19" i="2"/>
  <c r="I19" i="2"/>
  <c r="H19" i="2"/>
  <c r="G19" i="2"/>
  <c r="J18" i="2"/>
  <c r="I18" i="2"/>
  <c r="H18" i="2"/>
  <c r="G18" i="2"/>
  <c r="J17" i="2"/>
  <c r="I17" i="2"/>
  <c r="H17" i="2"/>
  <c r="G17" i="2"/>
  <c r="J16" i="2"/>
  <c r="I16" i="2"/>
  <c r="H16" i="2"/>
  <c r="G16" i="2"/>
  <c r="J15" i="2"/>
  <c r="I15" i="2"/>
  <c r="H15" i="2"/>
  <c r="G15" i="2"/>
  <c r="J14" i="2"/>
  <c r="I14" i="2"/>
  <c r="H14" i="2"/>
  <c r="G14" i="2"/>
  <c r="J13" i="2"/>
  <c r="I13" i="2"/>
  <c r="H13" i="2"/>
  <c r="G13" i="2"/>
  <c r="J12" i="2"/>
  <c r="I12" i="2"/>
  <c r="H12" i="2"/>
  <c r="G12" i="2"/>
  <c r="J11" i="2"/>
  <c r="I11" i="2"/>
  <c r="H11" i="2"/>
  <c r="G11" i="2"/>
  <c r="J10" i="2"/>
  <c r="I10" i="2"/>
  <c r="H10" i="2"/>
  <c r="G10" i="2"/>
  <c r="J9" i="2"/>
  <c r="I9" i="2"/>
  <c r="H9" i="2"/>
  <c r="G9" i="2"/>
  <c r="J8" i="2"/>
  <c r="I8" i="2"/>
  <c r="H8" i="2"/>
  <c r="G8" i="2"/>
  <c r="J7" i="2"/>
  <c r="I7" i="2"/>
  <c r="H7" i="2"/>
  <c r="G7" i="2"/>
  <c r="J6" i="2"/>
  <c r="I6" i="2"/>
  <c r="H6" i="2"/>
  <c r="G6" i="2"/>
  <c r="J5" i="2"/>
  <c r="I5" i="2"/>
  <c r="H5" i="2"/>
  <c r="G5" i="2"/>
  <c r="J4" i="2"/>
  <c r="I4" i="2"/>
  <c r="H4" i="2"/>
  <c r="G4" i="2"/>
  <c r="L3" i="2"/>
  <c r="K3" i="2"/>
  <c r="F3" i="2"/>
  <c r="H3" i="2" s="1"/>
  <c r="E3" i="2"/>
  <c r="D3" i="2"/>
  <c r="C3" i="2"/>
  <c r="G54" i="2" l="1"/>
  <c r="J47" i="2"/>
  <c r="I47" i="2"/>
  <c r="I42" i="2"/>
  <c r="I33" i="2"/>
  <c r="D56" i="2"/>
  <c r="E56" i="2"/>
  <c r="G28" i="2"/>
  <c r="H28" i="2"/>
  <c r="C56" i="2"/>
  <c r="K56" i="2"/>
  <c r="L56" i="2"/>
  <c r="G33" i="2"/>
  <c r="I3" i="2"/>
  <c r="I25" i="2"/>
  <c r="F56" i="2"/>
  <c r="G3" i="2"/>
  <c r="G25" i="2"/>
  <c r="I28" i="2"/>
  <c r="H33" i="2"/>
  <c r="H42" i="2"/>
  <c r="H54" i="2"/>
  <c r="J3" i="2"/>
  <c r="J25" i="2"/>
  <c r="J33" i="2"/>
  <c r="J42" i="2"/>
  <c r="L21" i="1"/>
  <c r="K21" i="1"/>
  <c r="H56" i="2" l="1"/>
  <c r="G56" i="2"/>
  <c r="I56" i="2"/>
  <c r="J56" i="2"/>
  <c r="F21" i="1"/>
  <c r="H28" i="1" l="1"/>
  <c r="I28" i="1"/>
  <c r="J28" i="1"/>
  <c r="H29" i="1"/>
  <c r="I29" i="1"/>
  <c r="J29" i="1"/>
  <c r="E21" i="1"/>
  <c r="D21" i="1"/>
  <c r="D3" i="1" l="1"/>
  <c r="E3" i="1"/>
  <c r="F3" i="1"/>
  <c r="H10" i="1"/>
  <c r="I10" i="1"/>
  <c r="D13" i="1" l="1"/>
  <c r="D16" i="1"/>
  <c r="D30" i="1"/>
  <c r="D35" i="1"/>
  <c r="D42" i="1"/>
  <c r="D44" i="1" l="1"/>
  <c r="K42" i="1"/>
  <c r="L3" i="1" l="1"/>
  <c r="L13" i="1"/>
  <c r="L16" i="1"/>
  <c r="L30" i="1"/>
  <c r="L35" i="1"/>
  <c r="L42" i="1"/>
  <c r="K35" i="1"/>
  <c r="K30" i="1"/>
  <c r="K16" i="1"/>
  <c r="K13" i="1"/>
  <c r="K3" i="1"/>
  <c r="L44" i="1" l="1"/>
  <c r="K44" i="1"/>
  <c r="E42" i="1" l="1"/>
  <c r="F42" i="1"/>
  <c r="C42" i="1"/>
  <c r="G43" i="1"/>
  <c r="H43" i="1"/>
  <c r="J43" i="1"/>
  <c r="J42" i="1" l="1"/>
  <c r="G42" i="1"/>
  <c r="H42" i="1"/>
  <c r="I4" i="1"/>
  <c r="J4" i="1"/>
  <c r="I5" i="1"/>
  <c r="J5" i="1"/>
  <c r="I6" i="1"/>
  <c r="J6" i="1"/>
  <c r="I7" i="1"/>
  <c r="J7" i="1"/>
  <c r="I8" i="1"/>
  <c r="J8" i="1"/>
  <c r="I9" i="1"/>
  <c r="J9" i="1"/>
  <c r="I11" i="1"/>
  <c r="J11" i="1"/>
  <c r="I12" i="1"/>
  <c r="J12" i="1"/>
  <c r="I14" i="1"/>
  <c r="J14" i="1"/>
  <c r="I15" i="1"/>
  <c r="J15" i="1"/>
  <c r="I17" i="1"/>
  <c r="J17" i="1"/>
  <c r="I18" i="1"/>
  <c r="J18" i="1"/>
  <c r="I19" i="1"/>
  <c r="J19" i="1"/>
  <c r="I20" i="1"/>
  <c r="I22" i="1"/>
  <c r="J22" i="1"/>
  <c r="I23" i="1"/>
  <c r="J23" i="1"/>
  <c r="I24" i="1"/>
  <c r="J24" i="1"/>
  <c r="I25" i="1"/>
  <c r="J25" i="1"/>
  <c r="I26" i="1"/>
  <c r="J26" i="1"/>
  <c r="I27" i="1"/>
  <c r="J27" i="1"/>
  <c r="I31" i="1"/>
  <c r="J31" i="1"/>
  <c r="I32" i="1"/>
  <c r="J32" i="1"/>
  <c r="I33" i="1"/>
  <c r="J33" i="1"/>
  <c r="I34" i="1"/>
  <c r="J34" i="1"/>
  <c r="I36" i="1"/>
  <c r="J36" i="1"/>
  <c r="I37" i="1"/>
  <c r="J37" i="1"/>
  <c r="I38" i="1"/>
  <c r="J38" i="1"/>
  <c r="I39" i="1"/>
  <c r="J39" i="1"/>
  <c r="I40" i="1"/>
  <c r="J40" i="1"/>
  <c r="I41" i="1"/>
  <c r="J41" i="1"/>
  <c r="G4" i="1"/>
  <c r="H4" i="1"/>
  <c r="G5" i="1"/>
  <c r="H5" i="1"/>
  <c r="G6" i="1"/>
  <c r="H6" i="1"/>
  <c r="G7" i="1"/>
  <c r="H7" i="1"/>
  <c r="G8" i="1"/>
  <c r="H8" i="1"/>
  <c r="G9" i="1"/>
  <c r="H9" i="1"/>
  <c r="G11" i="1"/>
  <c r="H11" i="1"/>
  <c r="G12" i="1"/>
  <c r="H12" i="1"/>
  <c r="G14" i="1"/>
  <c r="H14" i="1"/>
  <c r="G15" i="1"/>
  <c r="H15" i="1"/>
  <c r="G17" i="1"/>
  <c r="H17" i="1"/>
  <c r="G18" i="1"/>
  <c r="H18" i="1"/>
  <c r="G19" i="1"/>
  <c r="H19" i="1"/>
  <c r="G20" i="1"/>
  <c r="H20" i="1"/>
  <c r="G22" i="1"/>
  <c r="H22" i="1"/>
  <c r="G23" i="1"/>
  <c r="H23" i="1"/>
  <c r="G24" i="1"/>
  <c r="H24" i="1"/>
  <c r="G25" i="1"/>
  <c r="H25" i="1"/>
  <c r="G26" i="1"/>
  <c r="H26" i="1"/>
  <c r="G27" i="1"/>
  <c r="H27" i="1"/>
  <c r="G31" i="1"/>
  <c r="H31" i="1"/>
  <c r="G32" i="1"/>
  <c r="H32" i="1"/>
  <c r="G33" i="1"/>
  <c r="H33" i="1"/>
  <c r="G34" i="1"/>
  <c r="H34" i="1"/>
  <c r="G36" i="1"/>
  <c r="H36" i="1"/>
  <c r="G37" i="1"/>
  <c r="H37" i="1"/>
  <c r="G38" i="1"/>
  <c r="H38" i="1"/>
  <c r="G39" i="1"/>
  <c r="H39" i="1"/>
  <c r="G40" i="1"/>
  <c r="H40" i="1"/>
  <c r="G41" i="1"/>
  <c r="H41" i="1"/>
  <c r="C3" i="1"/>
  <c r="C13" i="1"/>
  <c r="C16" i="1"/>
  <c r="C21" i="1"/>
  <c r="C30" i="1"/>
  <c r="C35" i="1"/>
  <c r="C44" i="1" l="1"/>
  <c r="G3" i="1" l="1"/>
  <c r="I3" i="1"/>
  <c r="J3" i="1"/>
  <c r="H3" i="1"/>
  <c r="F35" i="1"/>
  <c r="E35" i="1"/>
  <c r="F30" i="1"/>
  <c r="E30" i="1"/>
  <c r="F16" i="1"/>
  <c r="E16" i="1"/>
  <c r="F13" i="1"/>
  <c r="E13" i="1"/>
  <c r="E44" i="1" l="1"/>
  <c r="I35" i="1"/>
  <c r="G35" i="1"/>
  <c r="I30" i="1"/>
  <c r="G30" i="1"/>
  <c r="I16" i="1"/>
  <c r="G16" i="1"/>
  <c r="I13" i="1"/>
  <c r="G13" i="1"/>
  <c r="H35" i="1"/>
  <c r="J35" i="1"/>
  <c r="H30" i="1"/>
  <c r="J30" i="1"/>
  <c r="J16" i="1"/>
  <c r="H16" i="1"/>
  <c r="H13" i="1"/>
  <c r="J13" i="1"/>
  <c r="J21" i="1"/>
  <c r="G21" i="1" l="1"/>
  <c r="G44" i="1" s="1"/>
  <c r="F44" i="1"/>
  <c r="I44" i="1" s="1"/>
  <c r="H21" i="1"/>
  <c r="H44" i="1" s="1"/>
  <c r="I21" i="1"/>
  <c r="J44" i="1" l="1"/>
</calcChain>
</file>

<file path=xl/sharedStrings.xml><?xml version="1.0" encoding="utf-8"?>
<sst xmlns="http://schemas.openxmlformats.org/spreadsheetml/2006/main" count="136" uniqueCount="67">
  <si>
    <t>НАИМЕНОВАНИЕ</t>
  </si>
  <si>
    <t>0112999</t>
  </si>
  <si>
    <t>Прочие направления расходов муниципальных программ</t>
  </si>
  <si>
    <t>701</t>
  </si>
  <si>
    <t>Администрация ЗАТО г. Североморск</t>
  </si>
  <si>
    <t>0122999</t>
  </si>
  <si>
    <t>0132999</t>
  </si>
  <si>
    <t>0142999</t>
  </si>
  <si>
    <t>0148001</t>
  </si>
  <si>
    <t>Дополнительные меры социальной поддержки отдельных категорий граждан по публичным нормативным обязательствам</t>
  </si>
  <si>
    <t>0148101</t>
  </si>
  <si>
    <t>Дополнительные меры социальной поддержки отдельных категорий граждан по публичным  обязательствам, кроме публичных нормативных обязательств</t>
  </si>
  <si>
    <t>ВСЕГО по МУНИЦИПАЛЬНЫМ ПРОГРАММАМ</t>
  </si>
  <si>
    <t>Муниципальная программа "Улучшение качества и  безопасности жизни населения "</t>
  </si>
  <si>
    <t xml:space="preserve">Подпрограмма "Профилактика правонарушений в ЗАТО г. Североморск" </t>
  </si>
  <si>
    <t xml:space="preserve">Подпрограмма "Молодежь Североморска" </t>
  </si>
  <si>
    <t xml:space="preserve">Подпрограмма "Развитие физической культуры и спорта и формирования здорового образа жизни в ЗАТО г. Североморск" </t>
  </si>
  <si>
    <t xml:space="preserve">Подпрограмма "Профилактика наркомании, алкоголизма и токсикомании в ЗАТО г. Североморск" </t>
  </si>
  <si>
    <t xml:space="preserve">Подпрограмма "Дополнительные меры социальной поддержки отдельных категорий граждан ЗАТО г. Североморск" </t>
  </si>
  <si>
    <t xml:space="preserve">Подпрограмма "Доступная среда в ЗАТО г. Североморск" </t>
  </si>
  <si>
    <t xml:space="preserve">Подпрограмма "Охрана окружающей среды ЗАТО г. Североморск" </t>
  </si>
  <si>
    <t xml:space="preserve">Подпрограмма "Повышение безопасности дорожного движения и снижение дорожно-транспортного травматизма в ЗАТО г. Североморск" </t>
  </si>
  <si>
    <t xml:space="preserve">Муниципальная программа "Развитие конкурентоспособной экономики" </t>
  </si>
  <si>
    <t xml:space="preserve">Подпрограмма "Развитие малого и среднего предпринимательства, стимулирование инвестиционной деятельности ЗАТО г. Североморск" </t>
  </si>
  <si>
    <t xml:space="preserve">Подпрограмма "Развитие потребительского рынка ЗАТО г. Североморск" </t>
  </si>
  <si>
    <t xml:space="preserve">Муниципальная программа "Развитие муниципального управления и гражданского общества в ЗАТО г. Североморск" </t>
  </si>
  <si>
    <t xml:space="preserve">Подпрограмма "Создание условий для эффективного использования муниципального  имущества ЗАТО г. Североморск" </t>
  </si>
  <si>
    <t>Подпрограмма "Развитие информационного общества, создание системы "Электронный муниципалитет" в ЗАТО г. Североморск "</t>
  </si>
  <si>
    <t xml:space="preserve">Подпрограмма "Развитие муниципальной службы в муниципальном образовании ЗАТО г. Североморск" </t>
  </si>
  <si>
    <t xml:space="preserve">Подпрограмма "Поддержка общественных объединений и организаций в ЗАТО г. Североморск" 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</si>
  <si>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</si>
  <si>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</si>
  <si>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 xml:space="preserve">Подпрограмма "Комплексная эксплуатация муниципальных объектов уличного (наружного) освещения" </t>
  </si>
  <si>
    <t>Подпрограмма "Энергосбережение и повышение энергоэффективности на территории ЗАТО г. Североморск "</t>
  </si>
  <si>
    <t xml:space="preserve">Подпрограмма "Подготовка объектов и систем жизнеобеспечения ЗАТО г. Севермоорск к работе в отопительный период" </t>
  </si>
  <si>
    <t xml:space="preserve">Подпрограмма "Муниципальный жилищный фонд  ЗАТО г. Североморск" </t>
  </si>
  <si>
    <t xml:space="preserve">Муниципальная программа "Развитие образования ЗАТО г. Североморск" </t>
  </si>
  <si>
    <t xml:space="preserve">Подпрограмма "Развитие дошкольного, общего и дополнительного образования детей" </t>
  </si>
  <si>
    <t>Подпрограмма "Школьное питание"</t>
  </si>
  <si>
    <t xml:space="preserve">Подпрограмма "Североморск - город без сирот" </t>
  </si>
  <si>
    <t xml:space="preserve">Подпрограмма "Отдых и оздоровление детей" </t>
  </si>
  <si>
    <t xml:space="preserve">Муниципальная программа "Культура ЗАТО г. Североморск" </t>
  </si>
  <si>
    <t xml:space="preserve">Подпрограмма "Совершенствование предоставления дополнительного образования детям в сфере культуры" 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</si>
  <si>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</si>
  <si>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 xml:space="preserve">Подпрограмма "Совершенствование организации досуга и развитие творческих способностей граждан" </t>
  </si>
  <si>
    <t xml:space="preserve">Подпрограмма "Совершенствование музейного обслуживания граждан" </t>
  </si>
  <si>
    <t xml:space="preserve">Подпрограмма "Сохранение, использование, популяризация и охрана объектов культурного наследия (памятников истории и культуры) ЗАТО г. Североморск" </t>
  </si>
  <si>
    <t xml:space="preserve"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 </t>
  </si>
  <si>
    <t>отчет 2015 года</t>
  </si>
  <si>
    <t>к 2015 году</t>
  </si>
  <si>
    <t>темп роста (снижения) к 2015 году</t>
  </si>
  <si>
    <t>Сумма (тыс.руб.)</t>
  </si>
  <si>
    <t xml:space="preserve">Подпрограмма "Управление муниципальными финансами" </t>
  </si>
  <si>
    <t xml:space="preserve">Муниципальная программа "Создание условий для эффекттивного и отвественного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</si>
  <si>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"Осуществление прочих мероприятий по благоустройству в ЗАТО г. Североморск"</t>
  </si>
  <si>
    <t>2019 год</t>
  </si>
  <si>
    <t>Плановый период                      (сумма, тыс. руб.)</t>
  </si>
  <si>
    <t xml:space="preserve">Отклонение </t>
  </si>
  <si>
    <t>Исполнено 2016 год</t>
  </si>
  <si>
    <t>проект 2018 года</t>
  </si>
  <si>
    <t>к 2017 году</t>
  </si>
  <si>
    <t>темп роста (снижения) к 2017 году</t>
  </si>
  <si>
    <t>2020 год</t>
  </si>
  <si>
    <t>план на 01.11.17 года</t>
  </si>
  <si>
    <t>Подпрограмма "Реализация приоритетного проекта по формированию комфортной городской среды на территории ЗАТО г. Североморск"</t>
  </si>
  <si>
    <t>Подпрограмма "Транспортная инфраструктура ЗАТО г. Североморск"</t>
  </si>
  <si>
    <t>Подпрограмма "Городские парки и скверы - центры отдыха Североморрцев"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</si>
</sst>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#,##0.0_ ;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66">
    <xf numFmtId="0" fontId="0" fillId="0" borderId="0" xfId="0"/>
    <xf numFmtId="164" fontId="3" fillId="0" borderId="7" xfId="1" applyNumberFormat="1" applyFont="1" applyFill="1" applyBorder="1" applyAlignment="1">
      <alignment wrapText="1"/>
    </xf>
    <xf numFmtId="164" fontId="4" fillId="0" borderId="7" xfId="1" applyNumberFormat="1" applyFont="1" applyFill="1" applyBorder="1" applyAlignment="1">
      <alignment wrapText="1"/>
    </xf>
    <xf numFmtId="164" fontId="4" fillId="0" borderId="7" xfId="1" applyNumberFormat="1" applyFont="1" applyBorder="1" applyAlignment="1"/>
    <xf numFmtId="49" fontId="4" fillId="0" borderId="7" xfId="0" applyNumberFormat="1" applyFont="1" applyBorder="1"/>
    <xf numFmtId="0" fontId="4" fillId="0" borderId="7" xfId="0" applyFont="1" applyFill="1" applyBorder="1" applyAlignment="1">
      <alignment vertical="top" wrapText="1"/>
    </xf>
    <xf numFmtId="0" fontId="4" fillId="0" borderId="7" xfId="0" applyFont="1" applyBorder="1"/>
    <xf numFmtId="164" fontId="4" fillId="0" borderId="7" xfId="1" applyNumberFormat="1" applyFont="1" applyBorder="1" applyAlignment="1">
      <alignment wrapText="1"/>
    </xf>
    <xf numFmtId="164" fontId="4" fillId="0" borderId="4" xfId="1" applyNumberFormat="1" applyFont="1" applyFill="1" applyBorder="1" applyAlignment="1">
      <alignment wrapText="1"/>
    </xf>
    <xf numFmtId="164" fontId="5" fillId="0" borderId="7" xfId="1" applyNumberFormat="1" applyFont="1" applyFill="1" applyBorder="1" applyAlignment="1">
      <alignment wrapText="1"/>
    </xf>
    <xf numFmtId="164" fontId="5" fillId="0" borderId="7" xfId="1" applyNumberFormat="1" applyFont="1" applyBorder="1" applyAlignment="1"/>
    <xf numFmtId="164" fontId="3" fillId="0" borderId="4" xfId="1" applyNumberFormat="1" applyFont="1" applyBorder="1" applyAlignment="1">
      <alignment wrapText="1"/>
    </xf>
    <xf numFmtId="164" fontId="4" fillId="0" borderId="4" xfId="1" applyNumberFormat="1" applyFont="1" applyBorder="1" applyAlignment="1">
      <alignment wrapText="1"/>
    </xf>
    <xf numFmtId="164" fontId="3" fillId="0" borderId="7" xfId="1" applyNumberFormat="1" applyFont="1" applyBorder="1" applyAlignment="1"/>
    <xf numFmtId="164" fontId="0" fillId="0" borderId="0" xfId="1" applyNumberFormat="1" applyFont="1"/>
    <xf numFmtId="164" fontId="2" fillId="0" borderId="6" xfId="1" applyNumberFormat="1" applyFont="1" applyFill="1" applyBorder="1" applyAlignment="1">
      <alignment horizontal="center" vertical="center" wrapText="1"/>
    </xf>
    <xf numFmtId="164" fontId="3" fillId="0" borderId="8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164" fontId="2" fillId="0" borderId="7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Border="1" applyAlignment="1">
      <alignment wrapText="1"/>
    </xf>
    <xf numFmtId="43" fontId="3" fillId="0" borderId="7" xfId="1" applyNumberFormat="1" applyFont="1" applyFill="1" applyBorder="1" applyAlignment="1">
      <alignment wrapText="1"/>
    </xf>
    <xf numFmtId="43" fontId="3" fillId="0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3" fontId="0" fillId="0" borderId="0" xfId="1" applyNumberFormat="1" applyFont="1"/>
    <xf numFmtId="0" fontId="3" fillId="0" borderId="7" xfId="0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164" fontId="4" fillId="0" borderId="7" xfId="1" applyNumberFormat="1" applyFont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center" vertical="center" wrapText="1"/>
    </xf>
    <xf numFmtId="165" fontId="2" fillId="0" borderId="6" xfId="1" applyNumberFormat="1" applyFont="1" applyFill="1" applyBorder="1" applyAlignment="1">
      <alignment horizontal="center" vertical="center" wrapText="1"/>
    </xf>
    <xf numFmtId="165" fontId="3" fillId="0" borderId="7" xfId="1" applyNumberFormat="1" applyFont="1" applyFill="1" applyBorder="1" applyAlignment="1">
      <alignment wrapText="1"/>
    </xf>
    <xf numFmtId="165" fontId="4" fillId="0" borderId="7" xfId="1" applyNumberFormat="1" applyFont="1" applyFill="1" applyBorder="1" applyAlignment="1">
      <alignment wrapText="1"/>
    </xf>
    <xf numFmtId="165" fontId="4" fillId="0" borderId="7" xfId="1" applyNumberFormat="1" applyFont="1" applyBorder="1" applyAlignment="1"/>
    <xf numFmtId="165" fontId="4" fillId="0" borderId="7" xfId="1" applyNumberFormat="1" applyFont="1" applyBorder="1" applyAlignment="1">
      <alignment wrapText="1"/>
    </xf>
    <xf numFmtId="165" fontId="4" fillId="0" borderId="4" xfId="1" applyNumberFormat="1" applyFont="1" applyFill="1" applyBorder="1" applyAlignment="1">
      <alignment wrapText="1"/>
    </xf>
    <xf numFmtId="165" fontId="5" fillId="0" borderId="7" xfId="1" applyNumberFormat="1" applyFont="1" applyFill="1" applyBorder="1" applyAlignment="1">
      <alignment wrapText="1"/>
    </xf>
    <xf numFmtId="165" fontId="3" fillId="0" borderId="4" xfId="1" applyNumberFormat="1" applyFont="1" applyBorder="1" applyAlignment="1">
      <alignment wrapText="1"/>
    </xf>
    <xf numFmtId="165" fontId="4" fillId="0" borderId="4" xfId="1" applyNumberFormat="1" applyFont="1" applyBorder="1" applyAlignment="1">
      <alignment wrapText="1"/>
    </xf>
    <xf numFmtId="165" fontId="3" fillId="0" borderId="7" xfId="1" applyNumberFormat="1" applyFont="1" applyBorder="1" applyAlignment="1">
      <alignment wrapText="1"/>
    </xf>
    <xf numFmtId="165" fontId="3" fillId="0" borderId="7" xfId="1" applyNumberFormat="1" applyFont="1" applyBorder="1" applyAlignment="1"/>
    <xf numFmtId="165" fontId="0" fillId="0" borderId="0" xfId="1" applyNumberFormat="1" applyFont="1"/>
    <xf numFmtId="165" fontId="2" fillId="0" borderId="8" xfId="1" applyNumberFormat="1" applyFont="1" applyFill="1" applyBorder="1" applyAlignment="1">
      <alignment horizontal="center" vertical="top" wrapText="1"/>
    </xf>
    <xf numFmtId="43" fontId="3" fillId="0" borderId="7" xfId="1" applyNumberFormat="1" applyFont="1" applyFill="1" applyBorder="1" applyAlignment="1">
      <alignment horizontal="center" vertical="center" wrapText="1"/>
    </xf>
    <xf numFmtId="164" fontId="2" fillId="0" borderId="7" xfId="1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43" fontId="3" fillId="0" borderId="7" xfId="1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164" fontId="2" fillId="0" borderId="7" xfId="1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7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wrapText="1"/>
    </xf>
    <xf numFmtId="49" fontId="3" fillId="0" borderId="4" xfId="0" applyNumberFormat="1" applyFont="1" applyBorder="1" applyAlignment="1">
      <alignment horizontal="left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workbookViewId="0">
      <selection activeCell="A13" sqref="A13:B13"/>
    </sheetView>
  </sheetViews>
  <sheetFormatPr defaultRowHeight="15" x14ac:dyDescent="0.25"/>
  <cols>
    <col min="1" max="1" width="7" bestFit="1" customWidth="1"/>
    <col min="2" max="2" width="50.5703125" customWidth="1"/>
    <col min="3" max="3" width="16.42578125" style="14" hidden="1" customWidth="1"/>
    <col min="4" max="4" width="11.85546875" style="39" customWidth="1"/>
    <col min="5" max="5" width="12.7109375" style="39" customWidth="1"/>
    <col min="6" max="6" width="13.7109375" style="14" customWidth="1"/>
    <col min="7" max="7" width="14.85546875" style="14" hidden="1" customWidth="1"/>
    <col min="8" max="8" width="13" style="14" customWidth="1"/>
    <col min="9" max="9" width="14.85546875" style="23" hidden="1" customWidth="1"/>
    <col min="10" max="10" width="12" style="23" customWidth="1"/>
    <col min="11" max="11" width="11.7109375" style="22" customWidth="1"/>
    <col min="12" max="12" width="12.42578125" style="22" customWidth="1"/>
  </cols>
  <sheetData>
    <row r="1" spans="1:12" ht="23.25" customHeight="1" x14ac:dyDescent="0.25">
      <c r="A1" s="47" t="s">
        <v>0</v>
      </c>
      <c r="B1" s="48"/>
      <c r="C1" s="54" t="s">
        <v>51</v>
      </c>
      <c r="D1" s="54"/>
      <c r="E1" s="54"/>
      <c r="F1" s="54"/>
      <c r="G1" s="54" t="s">
        <v>57</v>
      </c>
      <c r="H1" s="54"/>
      <c r="I1" s="45" t="s">
        <v>50</v>
      </c>
      <c r="J1" s="45" t="s">
        <v>61</v>
      </c>
      <c r="K1" s="61" t="s">
        <v>56</v>
      </c>
      <c r="L1" s="62"/>
    </row>
    <row r="2" spans="1:12" ht="27" customHeight="1" x14ac:dyDescent="0.25">
      <c r="A2" s="49"/>
      <c r="B2" s="50"/>
      <c r="C2" s="15" t="s">
        <v>48</v>
      </c>
      <c r="D2" s="28" t="s">
        <v>58</v>
      </c>
      <c r="E2" s="40" t="s">
        <v>63</v>
      </c>
      <c r="F2" s="16" t="s">
        <v>59</v>
      </c>
      <c r="G2" s="17" t="s">
        <v>49</v>
      </c>
      <c r="H2" s="18" t="s">
        <v>60</v>
      </c>
      <c r="I2" s="45"/>
      <c r="J2" s="45"/>
      <c r="K2" s="24" t="s">
        <v>55</v>
      </c>
      <c r="L2" s="24" t="s">
        <v>62</v>
      </c>
    </row>
    <row r="3" spans="1:12" ht="30" customHeight="1" x14ac:dyDescent="0.25">
      <c r="A3" s="51" t="s">
        <v>13</v>
      </c>
      <c r="B3" s="51"/>
      <c r="C3" s="1">
        <f>C4+C5+C6+C7+C8+C9+C11+C12</f>
        <v>23804.699999999997</v>
      </c>
      <c r="D3" s="29">
        <f>SUM(D4:D12)</f>
        <v>13126.56</v>
      </c>
      <c r="E3" s="29">
        <f>SUM(E4:E12)</f>
        <v>14965.439999999999</v>
      </c>
      <c r="F3" s="1">
        <f>SUM(F4:F12)</f>
        <v>38092.485999999997</v>
      </c>
      <c r="G3" s="1">
        <f>F3-C3</f>
        <v>14287.786</v>
      </c>
      <c r="H3" s="1">
        <f>F3-E3</f>
        <v>23127.045999999998</v>
      </c>
      <c r="I3" s="20">
        <f>F3/C3</f>
        <v>1.6002086142652503</v>
      </c>
      <c r="J3" s="21">
        <f>F3/E3</f>
        <v>2.545363584365044</v>
      </c>
      <c r="K3" s="25">
        <f>SUM(K4:K12)</f>
        <v>16613.164000000001</v>
      </c>
      <c r="L3" s="25">
        <f>SUM(L4:L12)</f>
        <v>15500.164000000001</v>
      </c>
    </row>
    <row r="4" spans="1:12" ht="20.100000000000001" customHeight="1" x14ac:dyDescent="0.25">
      <c r="A4" s="46" t="s">
        <v>15</v>
      </c>
      <c r="B4" s="46"/>
      <c r="C4" s="2">
        <v>1758.2</v>
      </c>
      <c r="D4" s="30">
        <v>866.97799999999995</v>
      </c>
      <c r="E4" s="30">
        <v>500</v>
      </c>
      <c r="F4" s="3">
        <v>500</v>
      </c>
      <c r="G4" s="1">
        <f t="shared" ref="G4:G18" si="0">F4-C4</f>
        <v>-1258.2</v>
      </c>
      <c r="H4" s="1">
        <f t="shared" ref="H4:H18" si="1">F4-E4</f>
        <v>0</v>
      </c>
      <c r="I4" s="20">
        <f t="shared" ref="I4:I18" si="2">F4/C4</f>
        <v>0.28438175406665905</v>
      </c>
      <c r="J4" s="21">
        <f t="shared" ref="J4:J18" si="3">F4/E4</f>
        <v>1</v>
      </c>
      <c r="K4" s="26">
        <v>500</v>
      </c>
      <c r="L4" s="26">
        <v>500</v>
      </c>
    </row>
    <row r="5" spans="1:12" ht="33" customHeight="1" x14ac:dyDescent="0.25">
      <c r="A5" s="46" t="s">
        <v>16</v>
      </c>
      <c r="B5" s="46"/>
      <c r="C5" s="2">
        <v>3796.2</v>
      </c>
      <c r="D5" s="30">
        <v>1791.002</v>
      </c>
      <c r="E5" s="30">
        <v>1700</v>
      </c>
      <c r="F5" s="3">
        <v>1700</v>
      </c>
      <c r="G5" s="1">
        <f t="shared" si="0"/>
        <v>-2096.1999999999998</v>
      </c>
      <c r="H5" s="1">
        <f t="shared" si="1"/>
        <v>0</v>
      </c>
      <c r="I5" s="20">
        <f t="shared" si="2"/>
        <v>0.44781623728992154</v>
      </c>
      <c r="J5" s="21">
        <f t="shared" si="3"/>
        <v>1</v>
      </c>
      <c r="K5" s="26">
        <v>500</v>
      </c>
      <c r="L5" s="26">
        <v>500</v>
      </c>
    </row>
    <row r="6" spans="1:12" ht="26.25" customHeight="1" x14ac:dyDescent="0.25">
      <c r="A6" s="46" t="s">
        <v>17</v>
      </c>
      <c r="B6" s="46"/>
      <c r="C6" s="2">
        <v>249.5</v>
      </c>
      <c r="D6" s="30">
        <v>257.125</v>
      </c>
      <c r="E6" s="30">
        <v>270</v>
      </c>
      <c r="F6" s="3">
        <v>300</v>
      </c>
      <c r="G6" s="1">
        <f t="shared" si="0"/>
        <v>50.5</v>
      </c>
      <c r="H6" s="1">
        <f t="shared" si="1"/>
        <v>30</v>
      </c>
      <c r="I6" s="20">
        <f t="shared" si="2"/>
        <v>1.2024048096192386</v>
      </c>
      <c r="J6" s="21">
        <f t="shared" si="3"/>
        <v>1.1111111111111112</v>
      </c>
      <c r="K6" s="26">
        <v>300</v>
      </c>
      <c r="L6" s="26">
        <v>300</v>
      </c>
    </row>
    <row r="7" spans="1:12" ht="35.25" customHeight="1" x14ac:dyDescent="0.25">
      <c r="A7" s="46" t="s">
        <v>18</v>
      </c>
      <c r="B7" s="46"/>
      <c r="C7" s="2">
        <v>3821.9</v>
      </c>
      <c r="D7" s="30">
        <v>6498.63</v>
      </c>
      <c r="E7" s="30">
        <v>7002.44</v>
      </c>
      <c r="F7" s="3">
        <v>7818.44</v>
      </c>
      <c r="G7" s="1">
        <f t="shared" si="0"/>
        <v>3996.5399999999995</v>
      </c>
      <c r="H7" s="1">
        <f t="shared" si="1"/>
        <v>816</v>
      </c>
      <c r="I7" s="20">
        <f t="shared" si="2"/>
        <v>2.0456945498312358</v>
      </c>
      <c r="J7" s="21">
        <f t="shared" si="3"/>
        <v>1.116530809260772</v>
      </c>
      <c r="K7" s="26">
        <v>8333.44</v>
      </c>
      <c r="L7" s="26">
        <v>8333.44</v>
      </c>
    </row>
    <row r="8" spans="1:12" ht="27" customHeight="1" x14ac:dyDescent="0.25">
      <c r="A8" s="46" t="s">
        <v>19</v>
      </c>
      <c r="B8" s="46"/>
      <c r="C8" s="2">
        <v>2257</v>
      </c>
      <c r="D8" s="30">
        <v>1182.817</v>
      </c>
      <c r="E8" s="30">
        <v>1625.5</v>
      </c>
      <c r="F8" s="3">
        <v>2374.2829999999999</v>
      </c>
      <c r="G8" s="1">
        <f t="shared" si="0"/>
        <v>117.2829999999999</v>
      </c>
      <c r="H8" s="1">
        <f t="shared" si="1"/>
        <v>748.7829999999999</v>
      </c>
      <c r="I8" s="20">
        <f t="shared" si="2"/>
        <v>1.0519641116526361</v>
      </c>
      <c r="J8" s="21">
        <f t="shared" si="3"/>
        <v>1.4606478006767147</v>
      </c>
      <c r="K8" s="26">
        <v>1548.5</v>
      </c>
      <c r="L8" s="26">
        <v>935.5</v>
      </c>
    </row>
    <row r="9" spans="1:12" ht="31.5" customHeight="1" x14ac:dyDescent="0.25">
      <c r="A9" s="52" t="s">
        <v>14</v>
      </c>
      <c r="B9" s="53"/>
      <c r="C9" s="8">
        <v>3429.9</v>
      </c>
      <c r="D9" s="33">
        <v>993.03700000000003</v>
      </c>
      <c r="E9" s="33">
        <v>860</v>
      </c>
      <c r="F9" s="3">
        <v>750</v>
      </c>
      <c r="G9" s="1">
        <f t="shared" si="0"/>
        <v>-2679.9</v>
      </c>
      <c r="H9" s="1">
        <f t="shared" si="1"/>
        <v>-110</v>
      </c>
      <c r="I9" s="20">
        <f t="shared" si="2"/>
        <v>0.21866526720895652</v>
      </c>
      <c r="J9" s="21">
        <f t="shared" si="3"/>
        <v>0.87209302325581395</v>
      </c>
      <c r="K9" s="26">
        <v>750</v>
      </c>
      <c r="L9" s="26">
        <v>750</v>
      </c>
    </row>
    <row r="10" spans="1:12" ht="20.100000000000001" customHeight="1" x14ac:dyDescent="0.25">
      <c r="A10" s="55" t="s">
        <v>65</v>
      </c>
      <c r="B10" s="56"/>
      <c r="C10" s="3"/>
      <c r="D10" s="31"/>
      <c r="E10" s="31"/>
      <c r="F10" s="3">
        <v>20304.762999999999</v>
      </c>
      <c r="G10" s="1"/>
      <c r="H10" s="1">
        <f t="shared" ref="H10" si="4">F10-E10</f>
        <v>20304.762999999999</v>
      </c>
      <c r="I10" s="20" t="e">
        <f t="shared" ref="I10" si="5">F10/C10</f>
        <v>#DIV/0!</v>
      </c>
      <c r="J10" s="27"/>
      <c r="K10" s="26">
        <v>336.22399999999999</v>
      </c>
      <c r="L10" s="26">
        <v>336.22399999999999</v>
      </c>
    </row>
    <row r="11" spans="1:12" ht="20.100000000000001" customHeight="1" x14ac:dyDescent="0.25">
      <c r="A11" s="46" t="s">
        <v>20</v>
      </c>
      <c r="B11" s="46"/>
      <c r="C11" s="2">
        <v>4982.5</v>
      </c>
      <c r="D11" s="30">
        <v>499.87299999999999</v>
      </c>
      <c r="E11" s="30">
        <v>1467.5</v>
      </c>
      <c r="F11" s="3">
        <v>500</v>
      </c>
      <c r="G11" s="1">
        <f t="shared" si="0"/>
        <v>-4482.5</v>
      </c>
      <c r="H11" s="1">
        <f t="shared" si="1"/>
        <v>-967.5</v>
      </c>
      <c r="I11" s="20">
        <f t="shared" si="2"/>
        <v>0.10035122930255895</v>
      </c>
      <c r="J11" s="21">
        <f t="shared" si="3"/>
        <v>0.34071550255536626</v>
      </c>
      <c r="K11" s="26">
        <v>500</v>
      </c>
      <c r="L11" s="26"/>
    </row>
    <row r="12" spans="1:12" ht="35.25" customHeight="1" x14ac:dyDescent="0.25">
      <c r="A12" s="46" t="s">
        <v>21</v>
      </c>
      <c r="B12" s="46"/>
      <c r="C12" s="2">
        <v>3509.5</v>
      </c>
      <c r="D12" s="30">
        <v>1037.098</v>
      </c>
      <c r="E12" s="30">
        <v>1540</v>
      </c>
      <c r="F12" s="3">
        <v>3845</v>
      </c>
      <c r="G12" s="1">
        <f t="shared" si="0"/>
        <v>335.5</v>
      </c>
      <c r="H12" s="1">
        <f t="shared" si="1"/>
        <v>2305</v>
      </c>
      <c r="I12" s="20">
        <f t="shared" si="2"/>
        <v>1.0955976634848268</v>
      </c>
      <c r="J12" s="21">
        <f t="shared" si="3"/>
        <v>2.4967532467532467</v>
      </c>
      <c r="K12" s="26">
        <v>3845</v>
      </c>
      <c r="L12" s="26">
        <v>3845</v>
      </c>
    </row>
    <row r="13" spans="1:12" ht="30.75" customHeight="1" x14ac:dyDescent="0.25">
      <c r="A13" s="59" t="s">
        <v>22</v>
      </c>
      <c r="B13" s="59"/>
      <c r="C13" s="1">
        <f>C14+C15</f>
        <v>1250</v>
      </c>
      <c r="D13" s="29">
        <f>D14+D15</f>
        <v>1618</v>
      </c>
      <c r="E13" s="29">
        <f>E14+E15</f>
        <v>558</v>
      </c>
      <c r="F13" s="1">
        <f>F14+F15</f>
        <v>358</v>
      </c>
      <c r="G13" s="1">
        <f t="shared" si="0"/>
        <v>-892</v>
      </c>
      <c r="H13" s="1">
        <f t="shared" si="1"/>
        <v>-200</v>
      </c>
      <c r="I13" s="20">
        <f t="shared" si="2"/>
        <v>0.28639999999999999</v>
      </c>
      <c r="J13" s="21">
        <f t="shared" si="3"/>
        <v>0.64157706093189959</v>
      </c>
      <c r="K13" s="25">
        <f>SUM(K14:K15)</f>
        <v>358</v>
      </c>
      <c r="L13" s="25">
        <f>SUM(L14:L15)</f>
        <v>358</v>
      </c>
    </row>
    <row r="14" spans="1:12" ht="39" customHeight="1" x14ac:dyDescent="0.25">
      <c r="A14" s="63" t="s">
        <v>23</v>
      </c>
      <c r="B14" s="63"/>
      <c r="C14" s="9">
        <v>1150</v>
      </c>
      <c r="D14" s="34">
        <v>1608</v>
      </c>
      <c r="E14" s="34">
        <v>458</v>
      </c>
      <c r="F14" s="10">
        <v>258</v>
      </c>
      <c r="G14" s="1">
        <f t="shared" si="0"/>
        <v>-892</v>
      </c>
      <c r="H14" s="1">
        <f t="shared" si="1"/>
        <v>-200</v>
      </c>
      <c r="I14" s="20">
        <f t="shared" si="2"/>
        <v>0.22434782608695653</v>
      </c>
      <c r="J14" s="21">
        <f t="shared" si="3"/>
        <v>0.5633187772925764</v>
      </c>
      <c r="K14" s="26">
        <v>258</v>
      </c>
      <c r="L14" s="26">
        <v>258</v>
      </c>
    </row>
    <row r="15" spans="1:12" ht="37.5" customHeight="1" x14ac:dyDescent="0.25">
      <c r="A15" s="63" t="s">
        <v>24</v>
      </c>
      <c r="B15" s="63"/>
      <c r="C15" s="9">
        <v>100</v>
      </c>
      <c r="D15" s="34">
        <v>10</v>
      </c>
      <c r="E15" s="34">
        <v>100</v>
      </c>
      <c r="F15" s="10">
        <v>100</v>
      </c>
      <c r="G15" s="1">
        <f t="shared" si="0"/>
        <v>0</v>
      </c>
      <c r="H15" s="1">
        <f t="shared" si="1"/>
        <v>0</v>
      </c>
      <c r="I15" s="20">
        <f t="shared" si="2"/>
        <v>1</v>
      </c>
      <c r="J15" s="21">
        <f t="shared" si="3"/>
        <v>1</v>
      </c>
      <c r="K15" s="26">
        <v>100</v>
      </c>
      <c r="L15" s="26">
        <v>100</v>
      </c>
    </row>
    <row r="16" spans="1:12" ht="34.5" customHeight="1" x14ac:dyDescent="0.25">
      <c r="A16" s="59" t="s">
        <v>25</v>
      </c>
      <c r="B16" s="59"/>
      <c r="C16" s="1">
        <f>C17+C18+C19+C20</f>
        <v>16009.4</v>
      </c>
      <c r="D16" s="29">
        <f>D17+D18+D19+D20</f>
        <v>46083.101999999999</v>
      </c>
      <c r="E16" s="29">
        <f>E17+E18+E19+E20</f>
        <v>55104.278999999995</v>
      </c>
      <c r="F16" s="1">
        <f>F17+F18+F19+F20</f>
        <v>45099.781000000003</v>
      </c>
      <c r="G16" s="1">
        <f t="shared" si="0"/>
        <v>29090.381000000001</v>
      </c>
      <c r="H16" s="1">
        <f t="shared" si="1"/>
        <v>-10004.497999999992</v>
      </c>
      <c r="I16" s="20">
        <f t="shared" si="2"/>
        <v>2.8170812772496161</v>
      </c>
      <c r="J16" s="21">
        <f t="shared" si="3"/>
        <v>0.81844426274046711</v>
      </c>
      <c r="K16" s="25">
        <f>SUM(K17:K20)</f>
        <v>43270.983999999997</v>
      </c>
      <c r="L16" s="25">
        <f>SUM(L17:L20)</f>
        <v>43270.983</v>
      </c>
    </row>
    <row r="17" spans="1:12" ht="33" customHeight="1" x14ac:dyDescent="0.25">
      <c r="A17" s="46" t="s">
        <v>26</v>
      </c>
      <c r="B17" s="46"/>
      <c r="C17" s="2">
        <v>2150</v>
      </c>
      <c r="D17" s="30">
        <v>35968.741000000002</v>
      </c>
      <c r="E17" s="30">
        <v>42618.284</v>
      </c>
      <c r="F17" s="10">
        <v>33358.800000000003</v>
      </c>
      <c r="G17" s="1">
        <f t="shared" si="0"/>
        <v>31208.800000000003</v>
      </c>
      <c r="H17" s="1">
        <f t="shared" si="1"/>
        <v>-9259.4839999999967</v>
      </c>
      <c r="I17" s="20">
        <f t="shared" si="2"/>
        <v>15.515720930232559</v>
      </c>
      <c r="J17" s="21">
        <f t="shared" si="3"/>
        <v>0.78273447143014963</v>
      </c>
      <c r="K17" s="26">
        <v>32599.567999999999</v>
      </c>
      <c r="L17" s="26">
        <v>32599.567999999999</v>
      </c>
    </row>
    <row r="18" spans="1:12" ht="30" customHeight="1" x14ac:dyDescent="0.25">
      <c r="A18" s="46" t="s">
        <v>27</v>
      </c>
      <c r="B18" s="46"/>
      <c r="C18" s="2">
        <v>10209.4</v>
      </c>
      <c r="D18" s="30">
        <v>5143.3370000000004</v>
      </c>
      <c r="E18" s="30">
        <v>5750.2460000000001</v>
      </c>
      <c r="F18" s="3">
        <v>5207.8159999999998</v>
      </c>
      <c r="G18" s="1">
        <f t="shared" si="0"/>
        <v>-5001.5839999999998</v>
      </c>
      <c r="H18" s="1">
        <f t="shared" si="1"/>
        <v>-542.43000000000029</v>
      </c>
      <c r="I18" s="20">
        <f t="shared" si="2"/>
        <v>0.510100103825886</v>
      </c>
      <c r="J18" s="21">
        <f t="shared" si="3"/>
        <v>0.90566838357871993</v>
      </c>
      <c r="K18" s="26">
        <v>4774.3159999999998</v>
      </c>
      <c r="L18" s="26">
        <v>4775.415</v>
      </c>
    </row>
    <row r="19" spans="1:12" ht="27.75" customHeight="1" x14ac:dyDescent="0.25">
      <c r="A19" s="46" t="s">
        <v>28</v>
      </c>
      <c r="B19" s="46"/>
      <c r="C19" s="2">
        <v>3480.5</v>
      </c>
      <c r="D19" s="30">
        <v>4971.0240000000003</v>
      </c>
      <c r="E19" s="30">
        <v>6735.7489999999998</v>
      </c>
      <c r="F19" s="3">
        <v>6376.165</v>
      </c>
      <c r="G19" s="1">
        <f t="shared" ref="G19:G31" si="6">F19-C19</f>
        <v>2895.665</v>
      </c>
      <c r="H19" s="1">
        <f t="shared" ref="H19:H31" si="7">F19-E19</f>
        <v>-359.58399999999983</v>
      </c>
      <c r="I19" s="20">
        <f t="shared" ref="I19:I31" si="8">F19/C19</f>
        <v>1.8319681080304553</v>
      </c>
      <c r="J19" s="21">
        <f t="shared" ref="J19:J31" si="9">F19/E19</f>
        <v>0.94661558796208112</v>
      </c>
      <c r="K19" s="26">
        <v>5723.1</v>
      </c>
      <c r="L19" s="26">
        <v>5722</v>
      </c>
    </row>
    <row r="20" spans="1:12" ht="30.75" customHeight="1" x14ac:dyDescent="0.25">
      <c r="A20" s="46" t="s">
        <v>29</v>
      </c>
      <c r="B20" s="46"/>
      <c r="C20" s="2">
        <v>169.5</v>
      </c>
      <c r="D20" s="30"/>
      <c r="E20" s="30"/>
      <c r="F20" s="3">
        <v>157</v>
      </c>
      <c r="G20" s="1">
        <f t="shared" si="6"/>
        <v>-12.5</v>
      </c>
      <c r="H20" s="1">
        <f t="shared" si="7"/>
        <v>157</v>
      </c>
      <c r="I20" s="20">
        <f t="shared" si="8"/>
        <v>0.92625368731563418</v>
      </c>
      <c r="J20" s="21"/>
      <c r="K20" s="26">
        <v>174</v>
      </c>
      <c r="L20" s="26">
        <v>174</v>
      </c>
    </row>
    <row r="21" spans="1:12" ht="31.5" customHeight="1" x14ac:dyDescent="0.25">
      <c r="A21" s="64" t="s">
        <v>30</v>
      </c>
      <c r="B21" s="65"/>
      <c r="C21" s="11" t="e">
        <f>C22+C23+C24+C25+C26+C27+#REF!</f>
        <v>#REF!</v>
      </c>
      <c r="D21" s="35">
        <f>SUM(D22:D29)</f>
        <v>292238.24400000001</v>
      </c>
      <c r="E21" s="35">
        <f>SUM(E22:E29)</f>
        <v>323137.359</v>
      </c>
      <c r="F21" s="35">
        <f>F22+F23+F24+F25+F26+F27+F28+F29</f>
        <v>246181.43299999999</v>
      </c>
      <c r="G21" s="1" t="e">
        <f t="shared" si="6"/>
        <v>#REF!</v>
      </c>
      <c r="H21" s="1">
        <f t="shared" si="7"/>
        <v>-76955.926000000007</v>
      </c>
      <c r="I21" s="20" t="e">
        <f t="shared" si="8"/>
        <v>#REF!</v>
      </c>
      <c r="J21" s="21">
        <f t="shared" si="9"/>
        <v>0.76184763582226345</v>
      </c>
      <c r="K21" s="25">
        <f>SUM(K22:K29)</f>
        <v>194447.59</v>
      </c>
      <c r="L21" s="25">
        <f>SUM(L22:L29)</f>
        <v>173955.35</v>
      </c>
    </row>
    <row r="22" spans="1:12" ht="27.75" customHeight="1" x14ac:dyDescent="0.25">
      <c r="A22" s="43" t="s">
        <v>31</v>
      </c>
      <c r="B22" s="44"/>
      <c r="C22" s="12">
        <v>170456.9</v>
      </c>
      <c r="D22" s="36">
        <v>168809.345</v>
      </c>
      <c r="E22" s="36">
        <v>178143.06099999999</v>
      </c>
      <c r="F22" s="3">
        <v>116812.351</v>
      </c>
      <c r="G22" s="1">
        <f t="shared" si="6"/>
        <v>-53644.548999999999</v>
      </c>
      <c r="H22" s="1">
        <f t="shared" si="7"/>
        <v>-61330.709999999992</v>
      </c>
      <c r="I22" s="20">
        <f t="shared" si="8"/>
        <v>0.68528965973216693</v>
      </c>
      <c r="J22" s="21">
        <f t="shared" si="9"/>
        <v>0.65572215018804469</v>
      </c>
      <c r="K22" s="26">
        <v>94795.137000000002</v>
      </c>
      <c r="L22" s="26">
        <v>73255.053</v>
      </c>
    </row>
    <row r="23" spans="1:12" ht="23.25" customHeight="1" x14ac:dyDescent="0.25">
      <c r="A23" s="43" t="s">
        <v>32</v>
      </c>
      <c r="B23" s="44"/>
      <c r="C23" s="12">
        <v>17086.900000000001</v>
      </c>
      <c r="D23" s="36">
        <v>17174.580000000002</v>
      </c>
      <c r="E23" s="36">
        <v>22077.563999999998</v>
      </c>
      <c r="F23" s="3">
        <v>14802.9</v>
      </c>
      <c r="G23" s="1">
        <f t="shared" si="6"/>
        <v>-2284.0000000000018</v>
      </c>
      <c r="H23" s="1">
        <f t="shared" si="7"/>
        <v>-7274.6639999999989</v>
      </c>
      <c r="I23" s="20">
        <f t="shared" si="8"/>
        <v>0.86633034663982345</v>
      </c>
      <c r="J23" s="21">
        <f t="shared" si="9"/>
        <v>0.67049516876046655</v>
      </c>
      <c r="K23" s="26">
        <v>15577.31</v>
      </c>
      <c r="L23" s="26">
        <v>15958.89</v>
      </c>
    </row>
    <row r="24" spans="1:12" ht="33.75" customHeight="1" x14ac:dyDescent="0.25">
      <c r="A24" s="43" t="s">
        <v>33</v>
      </c>
      <c r="B24" s="44"/>
      <c r="C24" s="12">
        <v>5043.3999999999996</v>
      </c>
      <c r="D24" s="36">
        <v>2793.567</v>
      </c>
      <c r="E24" s="36">
        <v>2619.89</v>
      </c>
      <c r="F24" s="3">
        <v>5222.5</v>
      </c>
      <c r="G24" s="1">
        <f t="shared" si="6"/>
        <v>179.10000000000036</v>
      </c>
      <c r="H24" s="1">
        <f t="shared" si="7"/>
        <v>2602.61</v>
      </c>
      <c r="I24" s="20">
        <f t="shared" si="8"/>
        <v>1.0355117579410715</v>
      </c>
      <c r="J24" s="21">
        <f t="shared" si="9"/>
        <v>1.9934043032341053</v>
      </c>
      <c r="K24" s="26">
        <v>5222.5</v>
      </c>
      <c r="L24" s="26">
        <v>5222.5</v>
      </c>
    </row>
    <row r="25" spans="1:12" ht="32.25" customHeight="1" x14ac:dyDescent="0.25">
      <c r="A25" s="43" t="s">
        <v>34</v>
      </c>
      <c r="B25" s="44"/>
      <c r="C25" s="12">
        <v>3219.4</v>
      </c>
      <c r="D25" s="36">
        <v>3440.1030000000001</v>
      </c>
      <c r="E25" s="36">
        <v>3500</v>
      </c>
      <c r="F25" s="3">
        <v>3500</v>
      </c>
      <c r="G25" s="1">
        <f t="shared" si="6"/>
        <v>280.59999999999991</v>
      </c>
      <c r="H25" s="1">
        <f t="shared" si="7"/>
        <v>0</v>
      </c>
      <c r="I25" s="20">
        <f t="shared" si="8"/>
        <v>1.0871590979685655</v>
      </c>
      <c r="J25" s="21">
        <f t="shared" si="9"/>
        <v>1</v>
      </c>
      <c r="K25" s="26">
        <v>3500</v>
      </c>
      <c r="L25" s="26">
        <v>3500</v>
      </c>
    </row>
    <row r="26" spans="1:12" ht="27.75" customHeight="1" x14ac:dyDescent="0.25">
      <c r="A26" s="43" t="s">
        <v>35</v>
      </c>
      <c r="B26" s="44"/>
      <c r="C26" s="12">
        <v>33478.449999999997</v>
      </c>
      <c r="D26" s="36">
        <v>54402.16</v>
      </c>
      <c r="E26" s="36">
        <v>47503.8</v>
      </c>
      <c r="F26" s="3">
        <v>50285.146999999997</v>
      </c>
      <c r="G26" s="1">
        <f t="shared" si="6"/>
        <v>16806.697</v>
      </c>
      <c r="H26" s="1">
        <f t="shared" si="7"/>
        <v>2781.3469999999943</v>
      </c>
      <c r="I26" s="20">
        <f t="shared" si="8"/>
        <v>1.5020153860169752</v>
      </c>
      <c r="J26" s="21">
        <f t="shared" si="9"/>
        <v>1.0585499896850357</v>
      </c>
      <c r="K26" s="26">
        <v>41960.985000000001</v>
      </c>
      <c r="L26" s="26">
        <v>46260.985000000001</v>
      </c>
    </row>
    <row r="27" spans="1:12" ht="28.5" customHeight="1" x14ac:dyDescent="0.25">
      <c r="A27" s="43" t="s">
        <v>54</v>
      </c>
      <c r="B27" s="44"/>
      <c r="C27" s="12">
        <v>21034.2</v>
      </c>
      <c r="D27" s="36">
        <v>34369.847000000002</v>
      </c>
      <c r="E27" s="36">
        <v>45541.7</v>
      </c>
      <c r="F27" s="3">
        <v>20106.514999999999</v>
      </c>
      <c r="G27" s="1">
        <f t="shared" si="6"/>
        <v>-927.68500000000131</v>
      </c>
      <c r="H27" s="1">
        <f t="shared" si="7"/>
        <v>-25435.184999999998</v>
      </c>
      <c r="I27" s="20">
        <f t="shared" si="8"/>
        <v>0.95589634975420978</v>
      </c>
      <c r="J27" s="21">
        <f t="shared" si="9"/>
        <v>0.44149680402795682</v>
      </c>
      <c r="K27" s="26">
        <v>18742.718000000001</v>
      </c>
      <c r="L27" s="26">
        <v>16658.421999999999</v>
      </c>
    </row>
    <row r="28" spans="1:12" ht="28.5" customHeight="1" x14ac:dyDescent="0.25">
      <c r="A28" s="43" t="s">
        <v>66</v>
      </c>
      <c r="B28" s="44"/>
      <c r="C28" s="12"/>
      <c r="D28" s="36">
        <v>11248.642</v>
      </c>
      <c r="E28" s="36">
        <v>10794.343999999999</v>
      </c>
      <c r="F28" s="3">
        <v>4025.34</v>
      </c>
      <c r="G28" s="1"/>
      <c r="H28" s="1">
        <f t="shared" ref="H28:H29" si="10">F28-E28</f>
        <v>-6769.003999999999</v>
      </c>
      <c r="I28" s="20" t="e">
        <f t="shared" ref="I28:I29" si="11">F28/C28</f>
        <v>#DIV/0!</v>
      </c>
      <c r="J28" s="27">
        <f t="shared" ref="J28:J29" si="12">F28/E28</f>
        <v>0.37291196204234373</v>
      </c>
      <c r="K28" s="26">
        <v>4025.34</v>
      </c>
      <c r="L28" s="26">
        <v>2475.9</v>
      </c>
    </row>
    <row r="29" spans="1:12" ht="33.75" customHeight="1" x14ac:dyDescent="0.25">
      <c r="A29" s="43" t="s">
        <v>64</v>
      </c>
      <c r="B29" s="44"/>
      <c r="C29" s="7"/>
      <c r="D29" s="32"/>
      <c r="E29" s="32">
        <v>12957</v>
      </c>
      <c r="F29" s="3">
        <v>31426.68</v>
      </c>
      <c r="G29" s="1"/>
      <c r="H29" s="1">
        <f t="shared" si="10"/>
        <v>18469.68</v>
      </c>
      <c r="I29" s="20" t="e">
        <f t="shared" si="11"/>
        <v>#DIV/0!</v>
      </c>
      <c r="J29" s="27">
        <f t="shared" si="12"/>
        <v>2.425459597128965</v>
      </c>
      <c r="K29" s="26">
        <v>10623.6</v>
      </c>
      <c r="L29" s="26">
        <v>10623.6</v>
      </c>
    </row>
    <row r="30" spans="1:12" ht="29.25" customHeight="1" x14ac:dyDescent="0.25">
      <c r="A30" s="59" t="s">
        <v>36</v>
      </c>
      <c r="B30" s="59"/>
      <c r="C30" s="1">
        <f>C31+C32+C33+C34</f>
        <v>1414411.3499999999</v>
      </c>
      <c r="D30" s="29">
        <f>D31+D32+D33+D34</f>
        <v>1479830.1800000002</v>
      </c>
      <c r="E30" s="29">
        <f>E31+E32+E33+E34</f>
        <v>1616687.5929999999</v>
      </c>
      <c r="F30" s="1">
        <f>F31+F32+F33+F34</f>
        <v>1718724.0739999998</v>
      </c>
      <c r="G30" s="1">
        <f t="shared" si="6"/>
        <v>304312.72399999993</v>
      </c>
      <c r="H30" s="1">
        <f t="shared" si="7"/>
        <v>102036.48099999991</v>
      </c>
      <c r="I30" s="20">
        <f t="shared" si="8"/>
        <v>1.2151515003043492</v>
      </c>
      <c r="J30" s="21">
        <f t="shared" si="9"/>
        <v>1.0631145321098532</v>
      </c>
      <c r="K30" s="25">
        <f>SUM(K31:K34)</f>
        <v>1566480.5140000002</v>
      </c>
      <c r="L30" s="25">
        <f>SUM(L31:L34)</f>
        <v>1624226.4150000003</v>
      </c>
    </row>
    <row r="31" spans="1:12" ht="29.25" customHeight="1" x14ac:dyDescent="0.25">
      <c r="A31" s="46" t="s">
        <v>37</v>
      </c>
      <c r="B31" s="46"/>
      <c r="C31" s="2">
        <v>1311151.6499999999</v>
      </c>
      <c r="D31" s="30">
        <v>1384350.162</v>
      </c>
      <c r="E31" s="30">
        <v>1516740.7</v>
      </c>
      <c r="F31" s="3">
        <v>1613851.4609999999</v>
      </c>
      <c r="G31" s="1">
        <f t="shared" si="6"/>
        <v>302699.81099999999</v>
      </c>
      <c r="H31" s="1">
        <f t="shared" si="7"/>
        <v>97110.76099999994</v>
      </c>
      <c r="I31" s="20">
        <f t="shared" si="8"/>
        <v>1.2308655989564594</v>
      </c>
      <c r="J31" s="21">
        <f t="shared" si="9"/>
        <v>1.0640259478762586</v>
      </c>
      <c r="K31" s="26">
        <v>1463822.7690000001</v>
      </c>
      <c r="L31" s="26">
        <v>1518696.27</v>
      </c>
    </row>
    <row r="32" spans="1:12" ht="26.25" customHeight="1" x14ac:dyDescent="0.25">
      <c r="A32" s="60" t="s">
        <v>38</v>
      </c>
      <c r="B32" s="60"/>
      <c r="C32" s="3">
        <v>52194.5</v>
      </c>
      <c r="D32" s="31">
        <v>58747.718999999997</v>
      </c>
      <c r="E32" s="31">
        <v>63286.254000000001</v>
      </c>
      <c r="F32" s="3">
        <v>59438.792000000001</v>
      </c>
      <c r="G32" s="1">
        <f t="shared" ref="G32:G37" si="13">F32-C32</f>
        <v>7244.2920000000013</v>
      </c>
      <c r="H32" s="1">
        <f t="shared" ref="H32:H37" si="14">F32-E32</f>
        <v>-3847.4619999999995</v>
      </c>
      <c r="I32" s="20">
        <f t="shared" ref="I32:I37" si="15">F32/C32</f>
        <v>1.1387941641360679</v>
      </c>
      <c r="J32" s="21">
        <f t="shared" ref="J32:J37" si="16">F32/E32</f>
        <v>0.93920540785997542</v>
      </c>
      <c r="K32" s="26">
        <v>55555.3</v>
      </c>
      <c r="L32" s="26">
        <v>55895.6</v>
      </c>
    </row>
    <row r="33" spans="1:12" ht="27.75" customHeight="1" x14ac:dyDescent="0.25">
      <c r="A33" s="46" t="s">
        <v>39</v>
      </c>
      <c r="B33" s="46"/>
      <c r="C33" s="2">
        <v>25174.400000000001</v>
      </c>
      <c r="D33" s="30">
        <v>28035.5</v>
      </c>
      <c r="E33" s="30">
        <v>31818.3</v>
      </c>
      <c r="F33" s="3">
        <v>36076.300000000003</v>
      </c>
      <c r="G33" s="1">
        <f t="shared" si="13"/>
        <v>10901.900000000001</v>
      </c>
      <c r="H33" s="1">
        <f t="shared" si="14"/>
        <v>4258.0000000000036</v>
      </c>
      <c r="I33" s="20">
        <f t="shared" si="15"/>
        <v>1.4330550082623619</v>
      </c>
      <c r="J33" s="21">
        <f t="shared" si="16"/>
        <v>1.133822360088377</v>
      </c>
      <c r="K33" s="26">
        <v>37835.199999999997</v>
      </c>
      <c r="L33" s="26">
        <v>40367.300000000003</v>
      </c>
    </row>
    <row r="34" spans="1:12" ht="20.100000000000001" customHeight="1" x14ac:dyDescent="0.25">
      <c r="A34" s="46" t="s">
        <v>40</v>
      </c>
      <c r="B34" s="46"/>
      <c r="C34" s="2">
        <v>25890.799999999999</v>
      </c>
      <c r="D34" s="30">
        <v>8696.7990000000009</v>
      </c>
      <c r="E34" s="30">
        <v>4842.3389999999999</v>
      </c>
      <c r="F34" s="3">
        <v>9357.5210000000006</v>
      </c>
      <c r="G34" s="1">
        <f t="shared" si="13"/>
        <v>-16533.278999999999</v>
      </c>
      <c r="H34" s="1">
        <f t="shared" si="14"/>
        <v>4515.1820000000007</v>
      </c>
      <c r="I34" s="20">
        <f t="shared" si="15"/>
        <v>0.36142262888748128</v>
      </c>
      <c r="J34" s="21">
        <f t="shared" si="16"/>
        <v>1.9324382287155031</v>
      </c>
      <c r="K34" s="26">
        <v>9267.2450000000008</v>
      </c>
      <c r="L34" s="26">
        <v>9267.2450000000008</v>
      </c>
    </row>
    <row r="35" spans="1:12" ht="27.75" customHeight="1" x14ac:dyDescent="0.25">
      <c r="A35" s="59" t="s">
        <v>41</v>
      </c>
      <c r="B35" s="59"/>
      <c r="C35" s="1">
        <f>C36+C37+C38+C39+C40+C41</f>
        <v>277325.30000000005</v>
      </c>
      <c r="D35" s="29">
        <f>D36+D37+D38+D39+D40+D41</f>
        <v>288341.53200000001</v>
      </c>
      <c r="E35" s="29">
        <f>E36+E37+E38+E39+E40+E41</f>
        <v>311049.16100000002</v>
      </c>
      <c r="F35" s="1">
        <f>F36+F37+F38+F39+F40+F41</f>
        <v>337657.43700000003</v>
      </c>
      <c r="G35" s="1">
        <f t="shared" si="13"/>
        <v>60332.136999999988</v>
      </c>
      <c r="H35" s="1">
        <f t="shared" si="14"/>
        <v>26608.276000000013</v>
      </c>
      <c r="I35" s="20">
        <f t="shared" si="15"/>
        <v>1.217550064851638</v>
      </c>
      <c r="J35" s="21">
        <f t="shared" si="16"/>
        <v>1.085543635335509</v>
      </c>
      <c r="K35" s="25">
        <f>SUM(K36:K41)</f>
        <v>311914.11900000001</v>
      </c>
      <c r="L35" s="25">
        <f>SUM(L36:L41)</f>
        <v>322049.51799999998</v>
      </c>
    </row>
    <row r="36" spans="1:12" ht="35.25" customHeight="1" x14ac:dyDescent="0.25">
      <c r="A36" s="46" t="s">
        <v>42</v>
      </c>
      <c r="B36" s="46"/>
      <c r="C36" s="2">
        <v>90072.6</v>
      </c>
      <c r="D36" s="30">
        <v>95572.595000000001</v>
      </c>
      <c r="E36" s="30">
        <v>99680.248000000007</v>
      </c>
      <c r="F36" s="3">
        <v>103833.228</v>
      </c>
      <c r="G36" s="1">
        <f t="shared" si="13"/>
        <v>13760.627999999997</v>
      </c>
      <c r="H36" s="1">
        <f t="shared" si="14"/>
        <v>4152.9799999999959</v>
      </c>
      <c r="I36" s="20">
        <f t="shared" si="15"/>
        <v>1.1527726300784034</v>
      </c>
      <c r="J36" s="21">
        <f t="shared" si="16"/>
        <v>1.0416630183343845</v>
      </c>
      <c r="K36" s="26">
        <v>98307.918999999994</v>
      </c>
      <c r="L36" s="26">
        <v>100899.568</v>
      </c>
    </row>
    <row r="37" spans="1:12" ht="34.5" customHeight="1" x14ac:dyDescent="0.25">
      <c r="A37" s="46" t="s">
        <v>43</v>
      </c>
      <c r="B37" s="46"/>
      <c r="C37" s="2">
        <v>59876</v>
      </c>
      <c r="D37" s="30">
        <v>62892.118000000002</v>
      </c>
      <c r="E37" s="30">
        <v>67795.625</v>
      </c>
      <c r="F37" s="3">
        <v>75962.716</v>
      </c>
      <c r="G37" s="1">
        <f t="shared" si="13"/>
        <v>16086.716</v>
      </c>
      <c r="H37" s="1">
        <f t="shared" si="14"/>
        <v>8167.0910000000003</v>
      </c>
      <c r="I37" s="20">
        <f t="shared" si="15"/>
        <v>1.2686671788362616</v>
      </c>
      <c r="J37" s="21">
        <f t="shared" si="16"/>
        <v>1.1204663427765436</v>
      </c>
      <c r="K37" s="26">
        <v>70007.834000000003</v>
      </c>
      <c r="L37" s="26">
        <v>75023.592999999993</v>
      </c>
    </row>
    <row r="38" spans="1:12" ht="29.25" customHeight="1" x14ac:dyDescent="0.25">
      <c r="A38" s="46" t="s">
        <v>44</v>
      </c>
      <c r="B38" s="46"/>
      <c r="C38" s="2">
        <v>98722.9</v>
      </c>
      <c r="D38" s="30">
        <v>99433.7</v>
      </c>
      <c r="E38" s="30">
        <v>112726.071</v>
      </c>
      <c r="F38" s="3">
        <v>124494.65700000001</v>
      </c>
      <c r="G38" s="1">
        <f t="shared" ref="G38:G41" si="17">F38-C38</f>
        <v>25771.757000000012</v>
      </c>
      <c r="H38" s="1">
        <f t="shared" ref="H38:H41" si="18">F38-E38</f>
        <v>11768.58600000001</v>
      </c>
      <c r="I38" s="20">
        <f t="shared" ref="I38:I44" si="19">F38/C38</f>
        <v>1.2610514581723189</v>
      </c>
      <c r="J38" s="21">
        <f t="shared" ref="J38:J41" si="20">F38/E38</f>
        <v>1.1043998597272144</v>
      </c>
      <c r="K38" s="26">
        <v>111755.13</v>
      </c>
      <c r="L38" s="26">
        <v>114283.121</v>
      </c>
    </row>
    <row r="39" spans="1:12" ht="27" customHeight="1" x14ac:dyDescent="0.25">
      <c r="A39" s="46" t="s">
        <v>45</v>
      </c>
      <c r="B39" s="46"/>
      <c r="C39" s="2">
        <v>11304.4</v>
      </c>
      <c r="D39" s="30">
        <v>14499.206</v>
      </c>
      <c r="E39" s="30">
        <v>14852</v>
      </c>
      <c r="F39" s="3">
        <v>16075</v>
      </c>
      <c r="G39" s="1">
        <f t="shared" si="17"/>
        <v>4770.6000000000004</v>
      </c>
      <c r="H39" s="1">
        <f t="shared" si="18"/>
        <v>1223</v>
      </c>
      <c r="I39" s="20">
        <f t="shared" si="19"/>
        <v>1.4220126676338418</v>
      </c>
      <c r="J39" s="21">
        <f t="shared" si="20"/>
        <v>1.0823458120118503</v>
      </c>
      <c r="K39" s="26">
        <v>14910.8</v>
      </c>
      <c r="L39" s="26">
        <v>14910.8</v>
      </c>
    </row>
    <row r="40" spans="1:12" ht="43.5" customHeight="1" x14ac:dyDescent="0.25">
      <c r="A40" s="46" t="s">
        <v>46</v>
      </c>
      <c r="B40" s="46"/>
      <c r="C40" s="2">
        <v>2904</v>
      </c>
      <c r="D40" s="30">
        <v>905.11300000000006</v>
      </c>
      <c r="E40" s="30">
        <v>1256.1199999999999</v>
      </c>
      <c r="F40" s="3">
        <v>2057.8359999999998</v>
      </c>
      <c r="G40" s="1">
        <f t="shared" si="17"/>
        <v>-846.16400000000021</v>
      </c>
      <c r="H40" s="1">
        <f t="shared" si="18"/>
        <v>801.71599999999989</v>
      </c>
      <c r="I40" s="20">
        <f t="shared" si="19"/>
        <v>0.7086212121212121</v>
      </c>
      <c r="J40" s="21">
        <f t="shared" si="20"/>
        <v>1.6382479380950865</v>
      </c>
      <c r="K40" s="26">
        <v>2057.8359999999998</v>
      </c>
      <c r="L40" s="26">
        <v>2057.8359999999998</v>
      </c>
    </row>
    <row r="41" spans="1:12" ht="46.5" customHeight="1" x14ac:dyDescent="0.25">
      <c r="A41" s="46" t="s">
        <v>47</v>
      </c>
      <c r="B41" s="46"/>
      <c r="C41" s="2">
        <v>14445.4</v>
      </c>
      <c r="D41" s="30">
        <v>15038.8</v>
      </c>
      <c r="E41" s="30">
        <v>14739.097</v>
      </c>
      <c r="F41" s="3">
        <v>15234</v>
      </c>
      <c r="G41" s="1">
        <f t="shared" si="17"/>
        <v>788.60000000000036</v>
      </c>
      <c r="H41" s="1">
        <f t="shared" si="18"/>
        <v>494.90300000000025</v>
      </c>
      <c r="I41" s="20">
        <f t="shared" si="19"/>
        <v>1.0545917731596217</v>
      </c>
      <c r="J41" s="21">
        <f t="shared" si="20"/>
        <v>1.0335775658440949</v>
      </c>
      <c r="K41" s="26">
        <v>14874.6</v>
      </c>
      <c r="L41" s="26">
        <v>14874.6</v>
      </c>
    </row>
    <row r="42" spans="1:12" ht="48" customHeight="1" x14ac:dyDescent="0.25">
      <c r="A42" s="59" t="s">
        <v>53</v>
      </c>
      <c r="B42" s="59"/>
      <c r="C42" s="19">
        <f>C43</f>
        <v>0</v>
      </c>
      <c r="D42" s="37">
        <f t="shared" ref="D42:F42" si="21">D43</f>
        <v>10821.915000000001</v>
      </c>
      <c r="E42" s="37">
        <f t="shared" si="21"/>
        <v>12516.861000000001</v>
      </c>
      <c r="F42" s="19">
        <f t="shared" si="21"/>
        <v>37132.133000000002</v>
      </c>
      <c r="G42" s="1">
        <f t="shared" ref="G42:G43" si="22">F42-C42</f>
        <v>37132.133000000002</v>
      </c>
      <c r="H42" s="1">
        <f t="shared" ref="H42:H43" si="23">F42-E42</f>
        <v>24615.272000000001</v>
      </c>
      <c r="I42" s="20"/>
      <c r="J42" s="21">
        <f t="shared" ref="J42:J43" si="24">F42/E42</f>
        <v>2.9665690942801075</v>
      </c>
      <c r="K42" s="25">
        <f>K43</f>
        <v>47860.883000000002</v>
      </c>
      <c r="L42" s="25">
        <f>L43</f>
        <v>60360.883000000002</v>
      </c>
    </row>
    <row r="43" spans="1:12" ht="26.25" customHeight="1" x14ac:dyDescent="0.25">
      <c r="A43" s="46" t="s">
        <v>52</v>
      </c>
      <c r="B43" s="46"/>
      <c r="C43" s="7">
        <v>0</v>
      </c>
      <c r="D43" s="32">
        <v>10821.915000000001</v>
      </c>
      <c r="E43" s="32">
        <v>12516.861000000001</v>
      </c>
      <c r="F43" s="3">
        <v>37132.133000000002</v>
      </c>
      <c r="G43" s="1">
        <f t="shared" si="22"/>
        <v>37132.133000000002</v>
      </c>
      <c r="H43" s="1">
        <f t="shared" si="23"/>
        <v>24615.272000000001</v>
      </c>
      <c r="I43" s="20"/>
      <c r="J43" s="21">
        <f t="shared" si="24"/>
        <v>2.9665690942801075</v>
      </c>
      <c r="K43" s="26">
        <v>47860.883000000002</v>
      </c>
      <c r="L43" s="26">
        <v>60360.883000000002</v>
      </c>
    </row>
    <row r="44" spans="1:12" ht="21.75" customHeight="1" x14ac:dyDescent="0.25">
      <c r="A44" s="57" t="s">
        <v>12</v>
      </c>
      <c r="B44" s="58"/>
      <c r="C44" s="13" t="e">
        <f t="shared" ref="C44:H44" si="25">C3+C13+C16+C21+C30+C35+C42</f>
        <v>#REF!</v>
      </c>
      <c r="D44" s="38">
        <f t="shared" si="25"/>
        <v>2132059.5330000003</v>
      </c>
      <c r="E44" s="38">
        <f t="shared" si="25"/>
        <v>2334018.693</v>
      </c>
      <c r="F44" s="13">
        <f t="shared" si="25"/>
        <v>2423245.3439999996</v>
      </c>
      <c r="G44" s="13" t="e">
        <f t="shared" si="25"/>
        <v>#REF!</v>
      </c>
      <c r="H44" s="13">
        <f t="shared" si="25"/>
        <v>89226.650999999925</v>
      </c>
      <c r="I44" s="20" t="e">
        <f t="shared" si="19"/>
        <v>#REF!</v>
      </c>
      <c r="J44" s="21">
        <f t="shared" ref="J44" si="26">F44/E44</f>
        <v>1.0382287645200106</v>
      </c>
      <c r="K44" s="25">
        <f>K42+K35+K30+K21+K16+K13+K3</f>
        <v>2180945.2540000002</v>
      </c>
      <c r="L44" s="25">
        <f>L42+L35+L30+L21+L16+L13+L3</f>
        <v>2239721.3130000001</v>
      </c>
    </row>
  </sheetData>
  <mergeCells count="48">
    <mergeCell ref="K1:L1"/>
    <mergeCell ref="A38:B38"/>
    <mergeCell ref="A39:B39"/>
    <mergeCell ref="A40:B40"/>
    <mergeCell ref="A41:B41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10:B10"/>
    <mergeCell ref="A44:B44"/>
    <mergeCell ref="A42:B42"/>
    <mergeCell ref="A43:B43"/>
    <mergeCell ref="A37:B37"/>
    <mergeCell ref="A25:B25"/>
    <mergeCell ref="A26:B26"/>
    <mergeCell ref="A27:B27"/>
    <mergeCell ref="A30:B30"/>
    <mergeCell ref="A31:B31"/>
    <mergeCell ref="A32:B32"/>
    <mergeCell ref="A33:B33"/>
    <mergeCell ref="A34:B34"/>
    <mergeCell ref="A35:B35"/>
    <mergeCell ref="A36:B36"/>
    <mergeCell ref="A29:B29"/>
    <mergeCell ref="A28:B28"/>
    <mergeCell ref="A23:B23"/>
    <mergeCell ref="J1:J2"/>
    <mergeCell ref="A12:B12"/>
    <mergeCell ref="A1:B2"/>
    <mergeCell ref="A3:B3"/>
    <mergeCell ref="A4:B4"/>
    <mergeCell ref="A5:B5"/>
    <mergeCell ref="A6:B6"/>
    <mergeCell ref="A7:B7"/>
    <mergeCell ref="A8:B8"/>
    <mergeCell ref="A9:B9"/>
    <mergeCell ref="A11:B11"/>
    <mergeCell ref="C1:F1"/>
    <mergeCell ref="G1:H1"/>
    <mergeCell ref="I1:I2"/>
  </mergeCells>
  <pageMargins left="0.70866141732283472" right="0.70866141732283472" top="0.74803149606299213" bottom="0.74803149606299213" header="0.31496062992125984" footer="0.31496062992125984"/>
  <pageSetup paperSize="9" scale="6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workbookViewId="0">
      <selection activeCell="B70" sqref="B70"/>
    </sheetView>
  </sheetViews>
  <sheetFormatPr defaultRowHeight="15" x14ac:dyDescent="0.25"/>
  <cols>
    <col min="1" max="1" width="7" bestFit="1" customWidth="1"/>
    <col min="2" max="2" width="50.5703125" customWidth="1"/>
    <col min="3" max="3" width="16.42578125" style="14" hidden="1" customWidth="1"/>
    <col min="4" max="4" width="11.85546875" style="39" customWidth="1"/>
    <col min="5" max="5" width="12.7109375" style="39" customWidth="1"/>
    <col min="6" max="6" width="13.7109375" style="14" customWidth="1"/>
    <col min="7" max="7" width="14.85546875" style="14" hidden="1" customWidth="1"/>
    <col min="8" max="8" width="13" style="14" customWidth="1"/>
    <col min="9" max="9" width="14.85546875" style="23" hidden="1" customWidth="1"/>
    <col min="10" max="10" width="12" style="23" customWidth="1"/>
    <col min="11" max="11" width="11.7109375" style="22" customWidth="1"/>
    <col min="12" max="12" width="12.42578125" style="22" customWidth="1"/>
  </cols>
  <sheetData>
    <row r="1" spans="1:12" ht="23.25" customHeight="1" x14ac:dyDescent="0.25">
      <c r="A1" s="47" t="s">
        <v>0</v>
      </c>
      <c r="B1" s="48"/>
      <c r="C1" s="54" t="s">
        <v>51</v>
      </c>
      <c r="D1" s="54"/>
      <c r="E1" s="54"/>
      <c r="F1" s="54"/>
      <c r="G1" s="54" t="s">
        <v>57</v>
      </c>
      <c r="H1" s="54"/>
      <c r="I1" s="45" t="s">
        <v>50</v>
      </c>
      <c r="J1" s="45" t="s">
        <v>61</v>
      </c>
      <c r="K1" s="61" t="s">
        <v>56</v>
      </c>
      <c r="L1" s="62"/>
    </row>
    <row r="2" spans="1:12" ht="27" customHeight="1" x14ac:dyDescent="0.25">
      <c r="A2" s="49"/>
      <c r="B2" s="50"/>
      <c r="C2" s="15" t="s">
        <v>48</v>
      </c>
      <c r="D2" s="28" t="s">
        <v>58</v>
      </c>
      <c r="E2" s="40" t="s">
        <v>63</v>
      </c>
      <c r="F2" s="16" t="s">
        <v>59</v>
      </c>
      <c r="G2" s="17" t="s">
        <v>49</v>
      </c>
      <c r="H2" s="42" t="s">
        <v>60</v>
      </c>
      <c r="I2" s="45"/>
      <c r="J2" s="45"/>
      <c r="K2" s="24" t="s">
        <v>55</v>
      </c>
      <c r="L2" s="24" t="s">
        <v>62</v>
      </c>
    </row>
    <row r="3" spans="1:12" ht="30" customHeight="1" x14ac:dyDescent="0.25">
      <c r="A3" s="51" t="s">
        <v>13</v>
      </c>
      <c r="B3" s="51"/>
      <c r="C3" s="1">
        <f>C4+C7+C10+C13+C20+C21+C23+C24</f>
        <v>23804.699999999997</v>
      </c>
      <c r="D3" s="29">
        <f>SUM(D4:D24)</f>
        <v>13126.56</v>
      </c>
      <c r="E3" s="29">
        <f>SUM(E4:E24)</f>
        <v>14965.439999999999</v>
      </c>
      <c r="F3" s="1">
        <f>SUM(F4:F24)</f>
        <v>38092.485999999997</v>
      </c>
      <c r="G3" s="1">
        <f>F3-C3</f>
        <v>14287.786</v>
      </c>
      <c r="H3" s="1">
        <f>F3-E3</f>
        <v>23127.045999999998</v>
      </c>
      <c r="I3" s="20">
        <f>F3/C3</f>
        <v>1.6002086142652503</v>
      </c>
      <c r="J3" s="41">
        <f>F3/E3</f>
        <v>2.545363584365044</v>
      </c>
      <c r="K3" s="25">
        <f>SUM(K4:K24)</f>
        <v>16613.164000000001</v>
      </c>
      <c r="L3" s="25">
        <f>SUM(L4:L24)</f>
        <v>15500.164000000001</v>
      </c>
    </row>
    <row r="4" spans="1:12" ht="20.100000000000001" hidden="1" customHeight="1" x14ac:dyDescent="0.25">
      <c r="A4" s="46" t="s">
        <v>15</v>
      </c>
      <c r="B4" s="46"/>
      <c r="C4" s="2">
        <v>1758.2</v>
      </c>
      <c r="D4" s="30">
        <v>866.97799999999995</v>
      </c>
      <c r="E4" s="30">
        <v>500</v>
      </c>
      <c r="F4" s="3">
        <v>500</v>
      </c>
      <c r="G4" s="1">
        <f t="shared" ref="G4:G55" si="0">F4-C4</f>
        <v>-1258.2</v>
      </c>
      <c r="H4" s="1">
        <f t="shared" ref="H4:H55" si="1">F4-E4</f>
        <v>0</v>
      </c>
      <c r="I4" s="20">
        <f t="shared" ref="I4:I56" si="2">F4/C4</f>
        <v>0.28438175406665905</v>
      </c>
      <c r="J4" s="41">
        <f t="shared" ref="J4:J56" si="3">F4/E4</f>
        <v>1</v>
      </c>
      <c r="K4" s="26">
        <v>500</v>
      </c>
      <c r="L4" s="26">
        <v>500</v>
      </c>
    </row>
    <row r="5" spans="1:12" ht="20.100000000000001" hidden="1" customHeight="1" x14ac:dyDescent="0.25">
      <c r="A5" s="4" t="s">
        <v>1</v>
      </c>
      <c r="B5" s="5" t="s">
        <v>2</v>
      </c>
      <c r="C5" s="2"/>
      <c r="D5" s="30"/>
      <c r="E5" s="30"/>
      <c r="F5" s="3"/>
      <c r="G5" s="1">
        <f t="shared" si="0"/>
        <v>0</v>
      </c>
      <c r="H5" s="1">
        <f t="shared" si="1"/>
        <v>0</v>
      </c>
      <c r="I5" s="20" t="e">
        <f t="shared" si="2"/>
        <v>#DIV/0!</v>
      </c>
      <c r="J5" s="41" t="e">
        <f t="shared" si="3"/>
        <v>#DIV/0!</v>
      </c>
      <c r="K5" s="26"/>
      <c r="L5" s="26"/>
    </row>
    <row r="6" spans="1:12" ht="20.100000000000001" hidden="1" customHeight="1" x14ac:dyDescent="0.25">
      <c r="A6" s="4" t="s">
        <v>3</v>
      </c>
      <c r="B6" s="6" t="s">
        <v>4</v>
      </c>
      <c r="C6" s="3"/>
      <c r="D6" s="31"/>
      <c r="E6" s="31"/>
      <c r="F6" s="3"/>
      <c r="G6" s="1">
        <f t="shared" si="0"/>
        <v>0</v>
      </c>
      <c r="H6" s="1">
        <f t="shared" si="1"/>
        <v>0</v>
      </c>
      <c r="I6" s="20" t="e">
        <f t="shared" si="2"/>
        <v>#DIV/0!</v>
      </c>
      <c r="J6" s="41" t="e">
        <f t="shared" si="3"/>
        <v>#DIV/0!</v>
      </c>
      <c r="K6" s="26"/>
      <c r="L6" s="26"/>
    </row>
    <row r="7" spans="1:12" ht="33" hidden="1" customHeight="1" x14ac:dyDescent="0.25">
      <c r="A7" s="46" t="s">
        <v>16</v>
      </c>
      <c r="B7" s="46"/>
      <c r="C7" s="2">
        <v>3796.2</v>
      </c>
      <c r="D7" s="30">
        <v>1791.002</v>
      </c>
      <c r="E7" s="30">
        <v>1700</v>
      </c>
      <c r="F7" s="3">
        <v>1700</v>
      </c>
      <c r="G7" s="1">
        <f t="shared" si="0"/>
        <v>-2096.1999999999998</v>
      </c>
      <c r="H7" s="1">
        <f t="shared" si="1"/>
        <v>0</v>
      </c>
      <c r="I7" s="20">
        <f t="shared" si="2"/>
        <v>0.44781623728992154</v>
      </c>
      <c r="J7" s="41">
        <f t="shared" si="3"/>
        <v>1</v>
      </c>
      <c r="K7" s="26">
        <v>500</v>
      </c>
      <c r="L7" s="26">
        <v>500</v>
      </c>
    </row>
    <row r="8" spans="1:12" ht="20.100000000000001" hidden="1" customHeight="1" x14ac:dyDescent="0.25">
      <c r="A8" s="4" t="s">
        <v>5</v>
      </c>
      <c r="B8" s="5" t="s">
        <v>2</v>
      </c>
      <c r="C8" s="2"/>
      <c r="D8" s="30"/>
      <c r="E8" s="30"/>
      <c r="F8" s="3"/>
      <c r="G8" s="1">
        <f t="shared" si="0"/>
        <v>0</v>
      </c>
      <c r="H8" s="1">
        <f t="shared" si="1"/>
        <v>0</v>
      </c>
      <c r="I8" s="20" t="e">
        <f t="shared" si="2"/>
        <v>#DIV/0!</v>
      </c>
      <c r="J8" s="41" t="e">
        <f t="shared" si="3"/>
        <v>#DIV/0!</v>
      </c>
      <c r="K8" s="26"/>
      <c r="L8" s="26"/>
    </row>
    <row r="9" spans="1:12" ht="20.100000000000001" hidden="1" customHeight="1" x14ac:dyDescent="0.25">
      <c r="A9" s="4" t="s">
        <v>3</v>
      </c>
      <c r="B9" s="6" t="s">
        <v>4</v>
      </c>
      <c r="C9" s="3"/>
      <c r="D9" s="31"/>
      <c r="E9" s="31"/>
      <c r="F9" s="3"/>
      <c r="G9" s="1">
        <f t="shared" si="0"/>
        <v>0</v>
      </c>
      <c r="H9" s="1">
        <f t="shared" si="1"/>
        <v>0</v>
      </c>
      <c r="I9" s="20" t="e">
        <f t="shared" si="2"/>
        <v>#DIV/0!</v>
      </c>
      <c r="J9" s="41" t="e">
        <f t="shared" si="3"/>
        <v>#DIV/0!</v>
      </c>
      <c r="K9" s="26"/>
      <c r="L9" s="26"/>
    </row>
    <row r="10" spans="1:12" ht="26.25" hidden="1" customHeight="1" x14ac:dyDescent="0.25">
      <c r="A10" s="46" t="s">
        <v>17</v>
      </c>
      <c r="B10" s="46"/>
      <c r="C10" s="2">
        <v>249.5</v>
      </c>
      <c r="D10" s="30">
        <v>257.125</v>
      </c>
      <c r="E10" s="30">
        <v>270</v>
      </c>
      <c r="F10" s="3">
        <v>300</v>
      </c>
      <c r="G10" s="1">
        <f t="shared" si="0"/>
        <v>50.5</v>
      </c>
      <c r="H10" s="1">
        <f t="shared" si="1"/>
        <v>30</v>
      </c>
      <c r="I10" s="20">
        <f t="shared" si="2"/>
        <v>1.2024048096192386</v>
      </c>
      <c r="J10" s="41">
        <f t="shared" si="3"/>
        <v>1.1111111111111112</v>
      </c>
      <c r="K10" s="26">
        <v>300</v>
      </c>
      <c r="L10" s="26">
        <v>300</v>
      </c>
    </row>
    <row r="11" spans="1:12" ht="20.100000000000001" hidden="1" customHeight="1" x14ac:dyDescent="0.25">
      <c r="A11" s="4" t="s">
        <v>6</v>
      </c>
      <c r="B11" s="5" t="s">
        <v>2</v>
      </c>
      <c r="C11" s="2"/>
      <c r="D11" s="30"/>
      <c r="E11" s="30"/>
      <c r="F11" s="3"/>
      <c r="G11" s="1">
        <f t="shared" si="0"/>
        <v>0</v>
      </c>
      <c r="H11" s="1">
        <f t="shared" si="1"/>
        <v>0</v>
      </c>
      <c r="I11" s="20" t="e">
        <f t="shared" si="2"/>
        <v>#DIV/0!</v>
      </c>
      <c r="J11" s="41" t="e">
        <f t="shared" si="3"/>
        <v>#DIV/0!</v>
      </c>
      <c r="K11" s="26"/>
      <c r="L11" s="26"/>
    </row>
    <row r="12" spans="1:12" ht="20.100000000000001" hidden="1" customHeight="1" x14ac:dyDescent="0.25">
      <c r="A12" s="4" t="s">
        <v>3</v>
      </c>
      <c r="B12" s="6" t="s">
        <v>4</v>
      </c>
      <c r="C12" s="3"/>
      <c r="D12" s="31"/>
      <c r="E12" s="31"/>
      <c r="F12" s="3"/>
      <c r="G12" s="1">
        <f t="shared" si="0"/>
        <v>0</v>
      </c>
      <c r="H12" s="1">
        <f t="shared" si="1"/>
        <v>0</v>
      </c>
      <c r="I12" s="20" t="e">
        <f t="shared" si="2"/>
        <v>#DIV/0!</v>
      </c>
      <c r="J12" s="41" t="e">
        <f t="shared" si="3"/>
        <v>#DIV/0!</v>
      </c>
      <c r="K12" s="26"/>
      <c r="L12" s="26"/>
    </row>
    <row r="13" spans="1:12" ht="35.25" hidden="1" customHeight="1" x14ac:dyDescent="0.25">
      <c r="A13" s="46" t="s">
        <v>18</v>
      </c>
      <c r="B13" s="46"/>
      <c r="C13" s="2">
        <v>3821.9</v>
      </c>
      <c r="D13" s="30">
        <v>6498.63</v>
      </c>
      <c r="E13" s="30">
        <v>7002.44</v>
      </c>
      <c r="F13" s="3">
        <v>7818.44</v>
      </c>
      <c r="G13" s="1">
        <f t="shared" si="0"/>
        <v>3996.5399999999995</v>
      </c>
      <c r="H13" s="1">
        <f t="shared" si="1"/>
        <v>816</v>
      </c>
      <c r="I13" s="20">
        <f t="shared" si="2"/>
        <v>2.0456945498312358</v>
      </c>
      <c r="J13" s="41">
        <f t="shared" si="3"/>
        <v>1.116530809260772</v>
      </c>
      <c r="K13" s="26">
        <v>8333.44</v>
      </c>
      <c r="L13" s="26">
        <v>8333.44</v>
      </c>
    </row>
    <row r="14" spans="1:12" ht="20.100000000000001" hidden="1" customHeight="1" x14ac:dyDescent="0.25">
      <c r="A14" s="4" t="s">
        <v>7</v>
      </c>
      <c r="B14" s="5" t="s">
        <v>2</v>
      </c>
      <c r="C14" s="2"/>
      <c r="D14" s="30"/>
      <c r="E14" s="30"/>
      <c r="F14" s="3"/>
      <c r="G14" s="1">
        <f t="shared" si="0"/>
        <v>0</v>
      </c>
      <c r="H14" s="1">
        <f t="shared" si="1"/>
        <v>0</v>
      </c>
      <c r="I14" s="20" t="e">
        <f t="shared" si="2"/>
        <v>#DIV/0!</v>
      </c>
      <c r="J14" s="41" t="e">
        <f t="shared" si="3"/>
        <v>#DIV/0!</v>
      </c>
      <c r="K14" s="26"/>
      <c r="L14" s="26"/>
    </row>
    <row r="15" spans="1:12" ht="20.100000000000001" hidden="1" customHeight="1" x14ac:dyDescent="0.25">
      <c r="A15" s="4" t="s">
        <v>3</v>
      </c>
      <c r="B15" s="6" t="s">
        <v>4</v>
      </c>
      <c r="C15" s="3"/>
      <c r="D15" s="31"/>
      <c r="E15" s="31"/>
      <c r="F15" s="3"/>
      <c r="G15" s="1">
        <f t="shared" si="0"/>
        <v>0</v>
      </c>
      <c r="H15" s="1">
        <f t="shared" si="1"/>
        <v>0</v>
      </c>
      <c r="I15" s="20" t="e">
        <f t="shared" si="2"/>
        <v>#DIV/0!</v>
      </c>
      <c r="J15" s="41" t="e">
        <f t="shared" si="3"/>
        <v>#DIV/0!</v>
      </c>
      <c r="K15" s="26"/>
      <c r="L15" s="26"/>
    </row>
    <row r="16" spans="1:12" ht="20.100000000000001" hidden="1" customHeight="1" x14ac:dyDescent="0.25">
      <c r="A16" s="4" t="s">
        <v>8</v>
      </c>
      <c r="B16" s="5" t="s">
        <v>9</v>
      </c>
      <c r="C16" s="2"/>
      <c r="D16" s="30"/>
      <c r="E16" s="30"/>
      <c r="F16" s="3"/>
      <c r="G16" s="1">
        <f t="shared" si="0"/>
        <v>0</v>
      </c>
      <c r="H16" s="1">
        <f t="shared" si="1"/>
        <v>0</v>
      </c>
      <c r="I16" s="20" t="e">
        <f t="shared" si="2"/>
        <v>#DIV/0!</v>
      </c>
      <c r="J16" s="41" t="e">
        <f t="shared" si="3"/>
        <v>#DIV/0!</v>
      </c>
      <c r="K16" s="26"/>
      <c r="L16" s="26"/>
    </row>
    <row r="17" spans="1:12" ht="20.100000000000001" hidden="1" customHeight="1" x14ac:dyDescent="0.25">
      <c r="A17" s="4" t="s">
        <v>3</v>
      </c>
      <c r="B17" s="6" t="s">
        <v>4</v>
      </c>
      <c r="C17" s="3"/>
      <c r="D17" s="31"/>
      <c r="E17" s="31"/>
      <c r="F17" s="3"/>
      <c r="G17" s="1">
        <f t="shared" si="0"/>
        <v>0</v>
      </c>
      <c r="H17" s="1">
        <f t="shared" si="1"/>
        <v>0</v>
      </c>
      <c r="I17" s="20" t="e">
        <f t="shared" si="2"/>
        <v>#DIV/0!</v>
      </c>
      <c r="J17" s="41" t="e">
        <f t="shared" si="3"/>
        <v>#DIV/0!</v>
      </c>
      <c r="K17" s="26"/>
      <c r="L17" s="26"/>
    </row>
    <row r="18" spans="1:12" ht="20.100000000000001" hidden="1" customHeight="1" x14ac:dyDescent="0.25">
      <c r="A18" s="4" t="s">
        <v>10</v>
      </c>
      <c r="B18" s="5" t="s">
        <v>11</v>
      </c>
      <c r="C18" s="2"/>
      <c r="D18" s="30"/>
      <c r="E18" s="30"/>
      <c r="F18" s="3"/>
      <c r="G18" s="1">
        <f t="shared" si="0"/>
        <v>0</v>
      </c>
      <c r="H18" s="1">
        <f t="shared" si="1"/>
        <v>0</v>
      </c>
      <c r="I18" s="20" t="e">
        <f t="shared" si="2"/>
        <v>#DIV/0!</v>
      </c>
      <c r="J18" s="41" t="e">
        <f t="shared" si="3"/>
        <v>#DIV/0!</v>
      </c>
      <c r="K18" s="26"/>
      <c r="L18" s="26"/>
    </row>
    <row r="19" spans="1:12" ht="20.100000000000001" hidden="1" customHeight="1" x14ac:dyDescent="0.25">
      <c r="A19" s="4" t="s">
        <v>3</v>
      </c>
      <c r="B19" s="6" t="s">
        <v>4</v>
      </c>
      <c r="C19" s="3"/>
      <c r="D19" s="31"/>
      <c r="E19" s="31"/>
      <c r="F19" s="3"/>
      <c r="G19" s="1">
        <f t="shared" si="0"/>
        <v>0</v>
      </c>
      <c r="H19" s="1">
        <f t="shared" si="1"/>
        <v>0</v>
      </c>
      <c r="I19" s="20" t="e">
        <f t="shared" si="2"/>
        <v>#DIV/0!</v>
      </c>
      <c r="J19" s="41" t="e">
        <f t="shared" si="3"/>
        <v>#DIV/0!</v>
      </c>
      <c r="K19" s="26"/>
      <c r="L19" s="26"/>
    </row>
    <row r="20" spans="1:12" ht="27" hidden="1" customHeight="1" x14ac:dyDescent="0.25">
      <c r="A20" s="46" t="s">
        <v>19</v>
      </c>
      <c r="B20" s="46"/>
      <c r="C20" s="2">
        <v>2257</v>
      </c>
      <c r="D20" s="30">
        <v>1182.817</v>
      </c>
      <c r="E20" s="30">
        <v>1625.5</v>
      </c>
      <c r="F20" s="3">
        <v>2374.2829999999999</v>
      </c>
      <c r="G20" s="1">
        <f t="shared" si="0"/>
        <v>117.2829999999999</v>
      </c>
      <c r="H20" s="1">
        <f t="shared" si="1"/>
        <v>748.7829999999999</v>
      </c>
      <c r="I20" s="20">
        <f t="shared" si="2"/>
        <v>1.0519641116526361</v>
      </c>
      <c r="J20" s="41">
        <f t="shared" si="3"/>
        <v>1.4606478006767147</v>
      </c>
      <c r="K20" s="26">
        <v>1548.5</v>
      </c>
      <c r="L20" s="26">
        <v>935.5</v>
      </c>
    </row>
    <row r="21" spans="1:12" ht="31.5" hidden="1" customHeight="1" x14ac:dyDescent="0.25">
      <c r="A21" s="52" t="s">
        <v>14</v>
      </c>
      <c r="B21" s="53"/>
      <c r="C21" s="8">
        <v>3429.9</v>
      </c>
      <c r="D21" s="33">
        <v>993.03700000000003</v>
      </c>
      <c r="E21" s="33">
        <v>860</v>
      </c>
      <c r="F21" s="3">
        <v>750</v>
      </c>
      <c r="G21" s="1">
        <f t="shared" si="0"/>
        <v>-2679.9</v>
      </c>
      <c r="H21" s="1">
        <f t="shared" si="1"/>
        <v>-110</v>
      </c>
      <c r="I21" s="20">
        <f t="shared" si="2"/>
        <v>0.21866526720895652</v>
      </c>
      <c r="J21" s="41">
        <f t="shared" si="3"/>
        <v>0.87209302325581395</v>
      </c>
      <c r="K21" s="26">
        <v>750</v>
      </c>
      <c r="L21" s="26">
        <v>750</v>
      </c>
    </row>
    <row r="22" spans="1:12" ht="20.100000000000001" hidden="1" customHeight="1" x14ac:dyDescent="0.25">
      <c r="A22" s="55" t="s">
        <v>65</v>
      </c>
      <c r="B22" s="56"/>
      <c r="C22" s="3"/>
      <c r="D22" s="31"/>
      <c r="E22" s="31"/>
      <c r="F22" s="3">
        <v>20304.762999999999</v>
      </c>
      <c r="G22" s="1"/>
      <c r="H22" s="1">
        <f t="shared" si="1"/>
        <v>20304.762999999999</v>
      </c>
      <c r="I22" s="20" t="e">
        <f t="shared" si="2"/>
        <v>#DIV/0!</v>
      </c>
      <c r="J22" s="41"/>
      <c r="K22" s="26">
        <v>336.22399999999999</v>
      </c>
      <c r="L22" s="26">
        <v>336.22399999999999</v>
      </c>
    </row>
    <row r="23" spans="1:12" ht="20.100000000000001" hidden="1" customHeight="1" x14ac:dyDescent="0.25">
      <c r="A23" s="46" t="s">
        <v>20</v>
      </c>
      <c r="B23" s="46"/>
      <c r="C23" s="2">
        <v>4982.5</v>
      </c>
      <c r="D23" s="30">
        <v>499.87299999999999</v>
      </c>
      <c r="E23" s="30">
        <v>1467.5</v>
      </c>
      <c r="F23" s="3">
        <v>500</v>
      </c>
      <c r="G23" s="1">
        <f t="shared" si="0"/>
        <v>-4482.5</v>
      </c>
      <c r="H23" s="1">
        <f t="shared" si="1"/>
        <v>-967.5</v>
      </c>
      <c r="I23" s="20">
        <f t="shared" si="2"/>
        <v>0.10035122930255895</v>
      </c>
      <c r="J23" s="41">
        <f t="shared" si="3"/>
        <v>0.34071550255536626</v>
      </c>
      <c r="K23" s="26">
        <v>500</v>
      </c>
      <c r="L23" s="26"/>
    </row>
    <row r="24" spans="1:12" ht="35.25" hidden="1" customHeight="1" x14ac:dyDescent="0.25">
      <c r="A24" s="46" t="s">
        <v>21</v>
      </c>
      <c r="B24" s="46"/>
      <c r="C24" s="2">
        <v>3509.5</v>
      </c>
      <c r="D24" s="30">
        <v>1037.098</v>
      </c>
      <c r="E24" s="30">
        <v>1540</v>
      </c>
      <c r="F24" s="3">
        <v>3845</v>
      </c>
      <c r="G24" s="1">
        <f t="shared" si="0"/>
        <v>335.5</v>
      </c>
      <c r="H24" s="1">
        <f t="shared" si="1"/>
        <v>2305</v>
      </c>
      <c r="I24" s="20">
        <f t="shared" si="2"/>
        <v>1.0955976634848268</v>
      </c>
      <c r="J24" s="41">
        <f t="shared" si="3"/>
        <v>2.4967532467532467</v>
      </c>
      <c r="K24" s="26">
        <v>3845</v>
      </c>
      <c r="L24" s="26">
        <v>3845</v>
      </c>
    </row>
    <row r="25" spans="1:12" ht="30.75" customHeight="1" x14ac:dyDescent="0.25">
      <c r="A25" s="59" t="s">
        <v>22</v>
      </c>
      <c r="B25" s="59"/>
      <c r="C25" s="1">
        <f>C26+C27</f>
        <v>1250</v>
      </c>
      <c r="D25" s="29">
        <f>D26+D27</f>
        <v>1618</v>
      </c>
      <c r="E25" s="29">
        <f>E26+E27</f>
        <v>558</v>
      </c>
      <c r="F25" s="1">
        <f>F26+F27</f>
        <v>358</v>
      </c>
      <c r="G25" s="1">
        <f t="shared" si="0"/>
        <v>-892</v>
      </c>
      <c r="H25" s="1">
        <f t="shared" si="1"/>
        <v>-200</v>
      </c>
      <c r="I25" s="20">
        <f t="shared" si="2"/>
        <v>0.28639999999999999</v>
      </c>
      <c r="J25" s="41">
        <f t="shared" si="3"/>
        <v>0.64157706093189959</v>
      </c>
      <c r="K25" s="25">
        <f>SUM(K26:K27)</f>
        <v>358</v>
      </c>
      <c r="L25" s="25">
        <f>SUM(L26:L27)</f>
        <v>358</v>
      </c>
    </row>
    <row r="26" spans="1:12" ht="39" hidden="1" customHeight="1" x14ac:dyDescent="0.25">
      <c r="A26" s="63" t="s">
        <v>23</v>
      </c>
      <c r="B26" s="63"/>
      <c r="C26" s="9">
        <v>1150</v>
      </c>
      <c r="D26" s="34">
        <v>1608</v>
      </c>
      <c r="E26" s="34">
        <v>458</v>
      </c>
      <c r="F26" s="10">
        <v>258</v>
      </c>
      <c r="G26" s="1">
        <f t="shared" si="0"/>
        <v>-892</v>
      </c>
      <c r="H26" s="1">
        <f t="shared" si="1"/>
        <v>-200</v>
      </c>
      <c r="I26" s="20">
        <f t="shared" si="2"/>
        <v>0.22434782608695653</v>
      </c>
      <c r="J26" s="41">
        <f t="shared" si="3"/>
        <v>0.5633187772925764</v>
      </c>
      <c r="K26" s="26">
        <v>258</v>
      </c>
      <c r="L26" s="26">
        <v>258</v>
      </c>
    </row>
    <row r="27" spans="1:12" ht="37.5" hidden="1" customHeight="1" x14ac:dyDescent="0.25">
      <c r="A27" s="63" t="s">
        <v>24</v>
      </c>
      <c r="B27" s="63"/>
      <c r="C27" s="9">
        <v>100</v>
      </c>
      <c r="D27" s="34">
        <v>10</v>
      </c>
      <c r="E27" s="34">
        <v>100</v>
      </c>
      <c r="F27" s="10">
        <v>100</v>
      </c>
      <c r="G27" s="1">
        <f t="shared" si="0"/>
        <v>0</v>
      </c>
      <c r="H27" s="1">
        <f t="shared" si="1"/>
        <v>0</v>
      </c>
      <c r="I27" s="20">
        <f t="shared" si="2"/>
        <v>1</v>
      </c>
      <c r="J27" s="41">
        <f t="shared" si="3"/>
        <v>1</v>
      </c>
      <c r="K27" s="26">
        <v>100</v>
      </c>
      <c r="L27" s="26">
        <v>100</v>
      </c>
    </row>
    <row r="28" spans="1:12" ht="34.5" customHeight="1" x14ac:dyDescent="0.25">
      <c r="A28" s="59" t="s">
        <v>25</v>
      </c>
      <c r="B28" s="59"/>
      <c r="C28" s="1">
        <f>C29+C30+C31+C32</f>
        <v>16009.4</v>
      </c>
      <c r="D28" s="29">
        <f>D29+D30+D31+D32</f>
        <v>46083.101999999999</v>
      </c>
      <c r="E28" s="29">
        <f>E29+E30+E31+E32</f>
        <v>55104.278999999995</v>
      </c>
      <c r="F28" s="1">
        <f>F29+F30+F31+F32</f>
        <v>45099.781000000003</v>
      </c>
      <c r="G28" s="1">
        <f t="shared" si="0"/>
        <v>29090.381000000001</v>
      </c>
      <c r="H28" s="1">
        <f t="shared" si="1"/>
        <v>-10004.497999999992</v>
      </c>
      <c r="I28" s="20">
        <f t="shared" si="2"/>
        <v>2.8170812772496161</v>
      </c>
      <c r="J28" s="41">
        <f t="shared" si="3"/>
        <v>0.81844426274046711</v>
      </c>
      <c r="K28" s="25">
        <f>SUM(K29:K32)</f>
        <v>43270.983999999997</v>
      </c>
      <c r="L28" s="25">
        <f>SUM(L29:L32)</f>
        <v>43270.983</v>
      </c>
    </row>
    <row r="29" spans="1:12" ht="33" hidden="1" customHeight="1" x14ac:dyDescent="0.25">
      <c r="A29" s="46" t="s">
        <v>26</v>
      </c>
      <c r="B29" s="46"/>
      <c r="C29" s="2">
        <v>2150</v>
      </c>
      <c r="D29" s="30">
        <v>35968.741000000002</v>
      </c>
      <c r="E29" s="30">
        <v>42618.284</v>
      </c>
      <c r="F29" s="10">
        <v>33358.800000000003</v>
      </c>
      <c r="G29" s="1">
        <f t="shared" si="0"/>
        <v>31208.800000000003</v>
      </c>
      <c r="H29" s="1">
        <f t="shared" si="1"/>
        <v>-9259.4839999999967</v>
      </c>
      <c r="I29" s="20">
        <f t="shared" si="2"/>
        <v>15.515720930232559</v>
      </c>
      <c r="J29" s="41">
        <f t="shared" si="3"/>
        <v>0.78273447143014963</v>
      </c>
      <c r="K29" s="26">
        <v>32599.567999999999</v>
      </c>
      <c r="L29" s="26">
        <v>32599.567999999999</v>
      </c>
    </row>
    <row r="30" spans="1:12" ht="30" hidden="1" customHeight="1" x14ac:dyDescent="0.25">
      <c r="A30" s="46" t="s">
        <v>27</v>
      </c>
      <c r="B30" s="46"/>
      <c r="C30" s="2">
        <v>10209.4</v>
      </c>
      <c r="D30" s="30">
        <v>5143.3370000000004</v>
      </c>
      <c r="E30" s="30">
        <v>5750.2460000000001</v>
      </c>
      <c r="F30" s="3">
        <v>5207.8159999999998</v>
      </c>
      <c r="G30" s="1">
        <f t="shared" si="0"/>
        <v>-5001.5839999999998</v>
      </c>
      <c r="H30" s="1">
        <f t="shared" si="1"/>
        <v>-542.43000000000029</v>
      </c>
      <c r="I30" s="20">
        <f t="shared" si="2"/>
        <v>0.510100103825886</v>
      </c>
      <c r="J30" s="41">
        <f t="shared" si="3"/>
        <v>0.90566838357871993</v>
      </c>
      <c r="K30" s="26">
        <v>4774.3159999999998</v>
      </c>
      <c r="L30" s="26">
        <v>4775.415</v>
      </c>
    </row>
    <row r="31" spans="1:12" ht="27.75" hidden="1" customHeight="1" x14ac:dyDescent="0.25">
      <c r="A31" s="46" t="s">
        <v>28</v>
      </c>
      <c r="B31" s="46"/>
      <c r="C31" s="2">
        <v>3480.5</v>
      </c>
      <c r="D31" s="30">
        <v>4971.0240000000003</v>
      </c>
      <c r="E31" s="30">
        <v>6735.7489999999998</v>
      </c>
      <c r="F31" s="3">
        <v>6376.165</v>
      </c>
      <c r="G31" s="1">
        <f t="shared" si="0"/>
        <v>2895.665</v>
      </c>
      <c r="H31" s="1">
        <f t="shared" si="1"/>
        <v>-359.58399999999983</v>
      </c>
      <c r="I31" s="20">
        <f t="shared" si="2"/>
        <v>1.8319681080304553</v>
      </c>
      <c r="J31" s="41">
        <f t="shared" si="3"/>
        <v>0.94661558796208112</v>
      </c>
      <c r="K31" s="26">
        <v>5723.1</v>
      </c>
      <c r="L31" s="26">
        <v>5722</v>
      </c>
    </row>
    <row r="32" spans="1:12" ht="30.75" hidden="1" customHeight="1" x14ac:dyDescent="0.25">
      <c r="A32" s="46" t="s">
        <v>29</v>
      </c>
      <c r="B32" s="46"/>
      <c r="C32" s="2">
        <v>169.5</v>
      </c>
      <c r="D32" s="30"/>
      <c r="E32" s="30"/>
      <c r="F32" s="3">
        <v>157</v>
      </c>
      <c r="G32" s="1">
        <f t="shared" si="0"/>
        <v>-12.5</v>
      </c>
      <c r="H32" s="1">
        <f t="shared" si="1"/>
        <v>157</v>
      </c>
      <c r="I32" s="20">
        <f t="shared" si="2"/>
        <v>0.92625368731563418</v>
      </c>
      <c r="J32" s="41"/>
      <c r="K32" s="26">
        <v>174</v>
      </c>
      <c r="L32" s="26">
        <v>174</v>
      </c>
    </row>
    <row r="33" spans="1:12" ht="31.5" customHeight="1" x14ac:dyDescent="0.25">
      <c r="A33" s="64" t="s">
        <v>30</v>
      </c>
      <c r="B33" s="65"/>
      <c r="C33" s="11" t="e">
        <f>C34+C35+C36+C37+C38+C39+#REF!</f>
        <v>#REF!</v>
      </c>
      <c r="D33" s="35">
        <f>SUM(D34:D41)</f>
        <v>292238.24400000001</v>
      </c>
      <c r="E33" s="35">
        <f>SUM(E34:E41)</f>
        <v>323137.359</v>
      </c>
      <c r="F33" s="35">
        <f>F34+F35+F36+F37+F38+F39+F40+F41</f>
        <v>246181.43299999999</v>
      </c>
      <c r="G33" s="1" t="e">
        <f t="shared" si="0"/>
        <v>#REF!</v>
      </c>
      <c r="H33" s="1">
        <f t="shared" si="1"/>
        <v>-76955.926000000007</v>
      </c>
      <c r="I33" s="20" t="e">
        <f t="shared" si="2"/>
        <v>#REF!</v>
      </c>
      <c r="J33" s="41">
        <f t="shared" si="3"/>
        <v>0.76184763582226345</v>
      </c>
      <c r="K33" s="25">
        <f>SUM(K34:K41)</f>
        <v>194447.59</v>
      </c>
      <c r="L33" s="25">
        <f>SUM(L34:L41)</f>
        <v>173955.35</v>
      </c>
    </row>
    <row r="34" spans="1:12" ht="27.75" hidden="1" customHeight="1" x14ac:dyDescent="0.25">
      <c r="A34" s="43" t="s">
        <v>31</v>
      </c>
      <c r="B34" s="44"/>
      <c r="C34" s="12">
        <v>170456.9</v>
      </c>
      <c r="D34" s="36">
        <v>168809.345</v>
      </c>
      <c r="E34" s="36">
        <v>178143.06099999999</v>
      </c>
      <c r="F34" s="3">
        <v>116812.351</v>
      </c>
      <c r="G34" s="1">
        <f t="shared" si="0"/>
        <v>-53644.548999999999</v>
      </c>
      <c r="H34" s="1">
        <f t="shared" si="1"/>
        <v>-61330.709999999992</v>
      </c>
      <c r="I34" s="20">
        <f t="shared" si="2"/>
        <v>0.68528965973216693</v>
      </c>
      <c r="J34" s="41">
        <f t="shared" si="3"/>
        <v>0.65572215018804469</v>
      </c>
      <c r="K34" s="26">
        <v>94795.137000000002</v>
      </c>
      <c r="L34" s="26">
        <v>73255.053</v>
      </c>
    </row>
    <row r="35" spans="1:12" ht="23.25" hidden="1" customHeight="1" x14ac:dyDescent="0.25">
      <c r="A35" s="43" t="s">
        <v>32</v>
      </c>
      <c r="B35" s="44"/>
      <c r="C35" s="12">
        <v>17086.900000000001</v>
      </c>
      <c r="D35" s="36">
        <v>17174.580000000002</v>
      </c>
      <c r="E35" s="36">
        <v>22077.563999999998</v>
      </c>
      <c r="F35" s="3">
        <v>14802.9</v>
      </c>
      <c r="G35" s="1">
        <f t="shared" si="0"/>
        <v>-2284.0000000000018</v>
      </c>
      <c r="H35" s="1">
        <f t="shared" si="1"/>
        <v>-7274.6639999999989</v>
      </c>
      <c r="I35" s="20">
        <f t="shared" si="2"/>
        <v>0.86633034663982345</v>
      </c>
      <c r="J35" s="41">
        <f t="shared" si="3"/>
        <v>0.67049516876046655</v>
      </c>
      <c r="K35" s="26">
        <v>15577.31</v>
      </c>
      <c r="L35" s="26">
        <v>15958.89</v>
      </c>
    </row>
    <row r="36" spans="1:12" ht="33.75" hidden="1" customHeight="1" x14ac:dyDescent="0.25">
      <c r="A36" s="43" t="s">
        <v>33</v>
      </c>
      <c r="B36" s="44"/>
      <c r="C36" s="12">
        <v>5043.3999999999996</v>
      </c>
      <c r="D36" s="36">
        <v>2793.567</v>
      </c>
      <c r="E36" s="36">
        <v>2619.89</v>
      </c>
      <c r="F36" s="3">
        <v>5222.5</v>
      </c>
      <c r="G36" s="1">
        <f t="shared" si="0"/>
        <v>179.10000000000036</v>
      </c>
      <c r="H36" s="1">
        <f t="shared" si="1"/>
        <v>2602.61</v>
      </c>
      <c r="I36" s="20">
        <f t="shared" si="2"/>
        <v>1.0355117579410715</v>
      </c>
      <c r="J36" s="41">
        <f t="shared" si="3"/>
        <v>1.9934043032341053</v>
      </c>
      <c r="K36" s="26">
        <v>5222.5</v>
      </c>
      <c r="L36" s="26">
        <v>5222.5</v>
      </c>
    </row>
    <row r="37" spans="1:12" ht="32.25" hidden="1" customHeight="1" x14ac:dyDescent="0.25">
      <c r="A37" s="43" t="s">
        <v>34</v>
      </c>
      <c r="B37" s="44"/>
      <c r="C37" s="12">
        <v>3219.4</v>
      </c>
      <c r="D37" s="36">
        <v>3440.1030000000001</v>
      </c>
      <c r="E37" s="36">
        <v>3500</v>
      </c>
      <c r="F37" s="3">
        <v>3500</v>
      </c>
      <c r="G37" s="1">
        <f t="shared" si="0"/>
        <v>280.59999999999991</v>
      </c>
      <c r="H37" s="1">
        <f t="shared" si="1"/>
        <v>0</v>
      </c>
      <c r="I37" s="20">
        <f t="shared" si="2"/>
        <v>1.0871590979685655</v>
      </c>
      <c r="J37" s="41">
        <f t="shared" si="3"/>
        <v>1</v>
      </c>
      <c r="K37" s="26">
        <v>3500</v>
      </c>
      <c r="L37" s="26">
        <v>3500</v>
      </c>
    </row>
    <row r="38" spans="1:12" ht="27.75" hidden="1" customHeight="1" x14ac:dyDescent="0.25">
      <c r="A38" s="43" t="s">
        <v>35</v>
      </c>
      <c r="B38" s="44"/>
      <c r="C38" s="12">
        <v>33478.449999999997</v>
      </c>
      <c r="D38" s="36">
        <v>54402.16</v>
      </c>
      <c r="E38" s="36">
        <v>47503.8</v>
      </c>
      <c r="F38" s="3">
        <v>50285.146999999997</v>
      </c>
      <c r="G38" s="1">
        <f t="shared" si="0"/>
        <v>16806.697</v>
      </c>
      <c r="H38" s="1">
        <f t="shared" si="1"/>
        <v>2781.3469999999943</v>
      </c>
      <c r="I38" s="20">
        <f t="shared" si="2"/>
        <v>1.5020153860169752</v>
      </c>
      <c r="J38" s="41">
        <f t="shared" si="3"/>
        <v>1.0585499896850357</v>
      </c>
      <c r="K38" s="26">
        <v>41960.985000000001</v>
      </c>
      <c r="L38" s="26">
        <v>46260.985000000001</v>
      </c>
    </row>
    <row r="39" spans="1:12" ht="28.5" hidden="1" customHeight="1" x14ac:dyDescent="0.25">
      <c r="A39" s="43" t="s">
        <v>54</v>
      </c>
      <c r="B39" s="44"/>
      <c r="C39" s="12">
        <v>21034.2</v>
      </c>
      <c r="D39" s="36">
        <v>34369.847000000002</v>
      </c>
      <c r="E39" s="36">
        <v>45541.7</v>
      </c>
      <c r="F39" s="3">
        <v>20106.514999999999</v>
      </c>
      <c r="G39" s="1">
        <f t="shared" si="0"/>
        <v>-927.68500000000131</v>
      </c>
      <c r="H39" s="1">
        <f t="shared" si="1"/>
        <v>-25435.184999999998</v>
      </c>
      <c r="I39" s="20">
        <f t="shared" si="2"/>
        <v>0.95589634975420978</v>
      </c>
      <c r="J39" s="41">
        <f t="shared" si="3"/>
        <v>0.44149680402795682</v>
      </c>
      <c r="K39" s="26">
        <v>18742.718000000001</v>
      </c>
      <c r="L39" s="26">
        <v>16658.421999999999</v>
      </c>
    </row>
    <row r="40" spans="1:12" ht="28.5" hidden="1" customHeight="1" x14ac:dyDescent="0.25">
      <c r="A40" s="43" t="s">
        <v>66</v>
      </c>
      <c r="B40" s="44"/>
      <c r="C40" s="12"/>
      <c r="D40" s="36">
        <v>11248.642</v>
      </c>
      <c r="E40" s="36">
        <v>10794.343999999999</v>
      </c>
      <c r="F40" s="3">
        <v>4025.34</v>
      </c>
      <c r="G40" s="1"/>
      <c r="H40" s="1">
        <f t="shared" si="1"/>
        <v>-6769.003999999999</v>
      </c>
      <c r="I40" s="20" t="e">
        <f t="shared" si="2"/>
        <v>#DIV/0!</v>
      </c>
      <c r="J40" s="41">
        <f t="shared" si="3"/>
        <v>0.37291196204234373</v>
      </c>
      <c r="K40" s="26">
        <v>4025.34</v>
      </c>
      <c r="L40" s="26">
        <v>2475.9</v>
      </c>
    </row>
    <row r="41" spans="1:12" ht="33.75" hidden="1" customHeight="1" x14ac:dyDescent="0.25">
      <c r="A41" s="43" t="s">
        <v>64</v>
      </c>
      <c r="B41" s="44"/>
      <c r="C41" s="7"/>
      <c r="D41" s="32"/>
      <c r="E41" s="32">
        <v>12957</v>
      </c>
      <c r="F41" s="3">
        <v>31426.68</v>
      </c>
      <c r="G41" s="1"/>
      <c r="H41" s="1">
        <f t="shared" si="1"/>
        <v>18469.68</v>
      </c>
      <c r="I41" s="20" t="e">
        <f t="shared" si="2"/>
        <v>#DIV/0!</v>
      </c>
      <c r="J41" s="41">
        <f t="shared" si="3"/>
        <v>2.425459597128965</v>
      </c>
      <c r="K41" s="26">
        <v>10623.6</v>
      </c>
      <c r="L41" s="26">
        <v>10623.6</v>
      </c>
    </row>
    <row r="42" spans="1:12" ht="29.25" customHeight="1" x14ac:dyDescent="0.25">
      <c r="A42" s="59" t="s">
        <v>36</v>
      </c>
      <c r="B42" s="59"/>
      <c r="C42" s="1">
        <f>C43+C44+C45+C46</f>
        <v>1414411.3499999999</v>
      </c>
      <c r="D42" s="29">
        <f>D43+D44+D45+D46</f>
        <v>1479830.1800000002</v>
      </c>
      <c r="E42" s="29">
        <f>E43+E44+E45+E46</f>
        <v>1616687.5929999999</v>
      </c>
      <c r="F42" s="1">
        <f>F43+F44+F45+F46</f>
        <v>1718724.0739999998</v>
      </c>
      <c r="G42" s="1">
        <f t="shared" si="0"/>
        <v>304312.72399999993</v>
      </c>
      <c r="H42" s="1">
        <f t="shared" si="1"/>
        <v>102036.48099999991</v>
      </c>
      <c r="I42" s="20">
        <f t="shared" si="2"/>
        <v>1.2151515003043492</v>
      </c>
      <c r="J42" s="41">
        <f t="shared" si="3"/>
        <v>1.0631145321098532</v>
      </c>
      <c r="K42" s="25">
        <f>SUM(K43:K46)</f>
        <v>1566480.5140000002</v>
      </c>
      <c r="L42" s="25">
        <f>SUM(L43:L46)</f>
        <v>1624226.4150000003</v>
      </c>
    </row>
    <row r="43" spans="1:12" ht="29.25" hidden="1" customHeight="1" x14ac:dyDescent="0.25">
      <c r="A43" s="46" t="s">
        <v>37</v>
      </c>
      <c r="B43" s="46"/>
      <c r="C43" s="2">
        <v>1311151.6499999999</v>
      </c>
      <c r="D43" s="30">
        <v>1384350.162</v>
      </c>
      <c r="E43" s="30">
        <v>1516740.7</v>
      </c>
      <c r="F43" s="3">
        <v>1613851.4609999999</v>
      </c>
      <c r="G43" s="1">
        <f t="shared" si="0"/>
        <v>302699.81099999999</v>
      </c>
      <c r="H43" s="1">
        <f t="shared" si="1"/>
        <v>97110.76099999994</v>
      </c>
      <c r="I43" s="20">
        <f t="shared" si="2"/>
        <v>1.2308655989564594</v>
      </c>
      <c r="J43" s="41">
        <f t="shared" si="3"/>
        <v>1.0640259478762586</v>
      </c>
      <c r="K43" s="26">
        <v>1463822.7690000001</v>
      </c>
      <c r="L43" s="26">
        <v>1518696.27</v>
      </c>
    </row>
    <row r="44" spans="1:12" ht="26.25" hidden="1" customHeight="1" x14ac:dyDescent="0.25">
      <c r="A44" s="60" t="s">
        <v>38</v>
      </c>
      <c r="B44" s="60"/>
      <c r="C44" s="3">
        <v>52194.5</v>
      </c>
      <c r="D44" s="31">
        <v>58747.718999999997</v>
      </c>
      <c r="E44" s="31">
        <v>63286.254000000001</v>
      </c>
      <c r="F44" s="3">
        <v>59438.792000000001</v>
      </c>
      <c r="G44" s="1">
        <f t="shared" si="0"/>
        <v>7244.2920000000013</v>
      </c>
      <c r="H44" s="1">
        <f t="shared" si="1"/>
        <v>-3847.4619999999995</v>
      </c>
      <c r="I44" s="20">
        <f t="shared" si="2"/>
        <v>1.1387941641360679</v>
      </c>
      <c r="J44" s="41">
        <f t="shared" si="3"/>
        <v>0.93920540785997542</v>
      </c>
      <c r="K44" s="26">
        <v>55555.3</v>
      </c>
      <c r="L44" s="26">
        <v>55895.6</v>
      </c>
    </row>
    <row r="45" spans="1:12" ht="27.75" hidden="1" customHeight="1" x14ac:dyDescent="0.25">
      <c r="A45" s="46" t="s">
        <v>39</v>
      </c>
      <c r="B45" s="46"/>
      <c r="C45" s="2">
        <v>25174.400000000001</v>
      </c>
      <c r="D45" s="30">
        <v>28035.5</v>
      </c>
      <c r="E45" s="30">
        <v>31818.3</v>
      </c>
      <c r="F45" s="3">
        <v>36076.300000000003</v>
      </c>
      <c r="G45" s="1">
        <f t="shared" si="0"/>
        <v>10901.900000000001</v>
      </c>
      <c r="H45" s="1">
        <f t="shared" si="1"/>
        <v>4258.0000000000036</v>
      </c>
      <c r="I45" s="20">
        <f t="shared" si="2"/>
        <v>1.4330550082623619</v>
      </c>
      <c r="J45" s="41">
        <f t="shared" si="3"/>
        <v>1.133822360088377</v>
      </c>
      <c r="K45" s="26">
        <v>37835.199999999997</v>
      </c>
      <c r="L45" s="26">
        <v>40367.300000000003</v>
      </c>
    </row>
    <row r="46" spans="1:12" ht="20.100000000000001" hidden="1" customHeight="1" x14ac:dyDescent="0.25">
      <c r="A46" s="46" t="s">
        <v>40</v>
      </c>
      <c r="B46" s="46"/>
      <c r="C46" s="2">
        <v>25890.799999999999</v>
      </c>
      <c r="D46" s="30">
        <v>8696.7990000000009</v>
      </c>
      <c r="E46" s="30">
        <v>4842.3389999999999</v>
      </c>
      <c r="F46" s="3">
        <v>9357.5210000000006</v>
      </c>
      <c r="G46" s="1">
        <f t="shared" si="0"/>
        <v>-16533.278999999999</v>
      </c>
      <c r="H46" s="1">
        <f t="shared" si="1"/>
        <v>4515.1820000000007</v>
      </c>
      <c r="I46" s="20">
        <f t="shared" si="2"/>
        <v>0.36142262888748128</v>
      </c>
      <c r="J46" s="41">
        <f t="shared" si="3"/>
        <v>1.9324382287155031</v>
      </c>
      <c r="K46" s="26">
        <v>9267.2450000000008</v>
      </c>
      <c r="L46" s="26">
        <v>9267.2450000000008</v>
      </c>
    </row>
    <row r="47" spans="1:12" ht="27.75" customHeight="1" x14ac:dyDescent="0.25">
      <c r="A47" s="59" t="s">
        <v>41</v>
      </c>
      <c r="B47" s="59"/>
      <c r="C47" s="1">
        <f>C48+C49+C50+C51+C52+C53</f>
        <v>277325.30000000005</v>
      </c>
      <c r="D47" s="29">
        <f>D48+D49+D50+D51+D52+D53</f>
        <v>288341.53200000001</v>
      </c>
      <c r="E47" s="29">
        <f>E48+E49+E50+E51+E52+E53</f>
        <v>311049.16100000002</v>
      </c>
      <c r="F47" s="1">
        <f>F48+F49+F50+F51+F52+F53</f>
        <v>337657.43700000003</v>
      </c>
      <c r="G47" s="1">
        <f t="shared" si="0"/>
        <v>60332.136999999988</v>
      </c>
      <c r="H47" s="1">
        <f t="shared" si="1"/>
        <v>26608.276000000013</v>
      </c>
      <c r="I47" s="20">
        <f t="shared" si="2"/>
        <v>1.217550064851638</v>
      </c>
      <c r="J47" s="41">
        <f t="shared" si="3"/>
        <v>1.085543635335509</v>
      </c>
      <c r="K47" s="25">
        <f>SUM(K48:K53)</f>
        <v>311914.11900000001</v>
      </c>
      <c r="L47" s="25">
        <f>SUM(L48:L53)</f>
        <v>322049.51799999998</v>
      </c>
    </row>
    <row r="48" spans="1:12" ht="35.25" hidden="1" customHeight="1" x14ac:dyDescent="0.25">
      <c r="A48" s="46" t="s">
        <v>42</v>
      </c>
      <c r="B48" s="46"/>
      <c r="C48" s="2">
        <v>90072.6</v>
      </c>
      <c r="D48" s="30">
        <v>95572.595000000001</v>
      </c>
      <c r="E48" s="30">
        <v>99680.248000000007</v>
      </c>
      <c r="F48" s="3">
        <v>103833.228</v>
      </c>
      <c r="G48" s="1">
        <f t="shared" si="0"/>
        <v>13760.627999999997</v>
      </c>
      <c r="H48" s="1">
        <f t="shared" si="1"/>
        <v>4152.9799999999959</v>
      </c>
      <c r="I48" s="20">
        <f t="shared" si="2"/>
        <v>1.1527726300784034</v>
      </c>
      <c r="J48" s="41">
        <f t="shared" si="3"/>
        <v>1.0416630183343845</v>
      </c>
      <c r="K48" s="26">
        <v>98307.918999999994</v>
      </c>
      <c r="L48" s="26">
        <v>100899.568</v>
      </c>
    </row>
    <row r="49" spans="1:12" ht="34.5" hidden="1" customHeight="1" x14ac:dyDescent="0.25">
      <c r="A49" s="46" t="s">
        <v>43</v>
      </c>
      <c r="B49" s="46"/>
      <c r="C49" s="2">
        <v>59876</v>
      </c>
      <c r="D49" s="30">
        <v>62892.118000000002</v>
      </c>
      <c r="E49" s="30">
        <v>67795.625</v>
      </c>
      <c r="F49" s="3">
        <v>75962.716</v>
      </c>
      <c r="G49" s="1">
        <f t="shared" si="0"/>
        <v>16086.716</v>
      </c>
      <c r="H49" s="1">
        <f t="shared" si="1"/>
        <v>8167.0910000000003</v>
      </c>
      <c r="I49" s="20">
        <f t="shared" si="2"/>
        <v>1.2686671788362616</v>
      </c>
      <c r="J49" s="41">
        <f t="shared" si="3"/>
        <v>1.1204663427765436</v>
      </c>
      <c r="K49" s="26">
        <v>70007.834000000003</v>
      </c>
      <c r="L49" s="26">
        <v>75023.592999999993</v>
      </c>
    </row>
    <row r="50" spans="1:12" ht="29.25" hidden="1" customHeight="1" x14ac:dyDescent="0.25">
      <c r="A50" s="46" t="s">
        <v>44</v>
      </c>
      <c r="B50" s="46"/>
      <c r="C50" s="2">
        <v>98722.9</v>
      </c>
      <c r="D50" s="30">
        <v>99433.7</v>
      </c>
      <c r="E50" s="30">
        <v>112726.071</v>
      </c>
      <c r="F50" s="3">
        <v>124494.65700000001</v>
      </c>
      <c r="G50" s="1">
        <f t="shared" si="0"/>
        <v>25771.757000000012</v>
      </c>
      <c r="H50" s="1">
        <f t="shared" si="1"/>
        <v>11768.58600000001</v>
      </c>
      <c r="I50" s="20">
        <f t="shared" si="2"/>
        <v>1.2610514581723189</v>
      </c>
      <c r="J50" s="41">
        <f t="shared" si="3"/>
        <v>1.1043998597272144</v>
      </c>
      <c r="K50" s="26">
        <v>111755.13</v>
      </c>
      <c r="L50" s="26">
        <v>114283.121</v>
      </c>
    </row>
    <row r="51" spans="1:12" ht="27" hidden="1" customHeight="1" x14ac:dyDescent="0.25">
      <c r="A51" s="46" t="s">
        <v>45</v>
      </c>
      <c r="B51" s="46"/>
      <c r="C51" s="2">
        <v>11304.4</v>
      </c>
      <c r="D51" s="30">
        <v>14499.206</v>
      </c>
      <c r="E51" s="30">
        <v>14852</v>
      </c>
      <c r="F51" s="3">
        <v>16075</v>
      </c>
      <c r="G51" s="1">
        <f t="shared" si="0"/>
        <v>4770.6000000000004</v>
      </c>
      <c r="H51" s="1">
        <f t="shared" si="1"/>
        <v>1223</v>
      </c>
      <c r="I51" s="20">
        <f t="shared" si="2"/>
        <v>1.4220126676338418</v>
      </c>
      <c r="J51" s="41">
        <f t="shared" si="3"/>
        <v>1.0823458120118503</v>
      </c>
      <c r="K51" s="26">
        <v>14910.8</v>
      </c>
      <c r="L51" s="26">
        <v>14910.8</v>
      </c>
    </row>
    <row r="52" spans="1:12" ht="43.5" hidden="1" customHeight="1" x14ac:dyDescent="0.25">
      <c r="A52" s="46" t="s">
        <v>46</v>
      </c>
      <c r="B52" s="46"/>
      <c r="C52" s="2">
        <v>2904</v>
      </c>
      <c r="D52" s="30">
        <v>905.11300000000006</v>
      </c>
      <c r="E52" s="30">
        <v>1256.1199999999999</v>
      </c>
      <c r="F52" s="3">
        <v>2057.8359999999998</v>
      </c>
      <c r="G52" s="1">
        <f t="shared" si="0"/>
        <v>-846.16400000000021</v>
      </c>
      <c r="H52" s="1">
        <f t="shared" si="1"/>
        <v>801.71599999999989</v>
      </c>
      <c r="I52" s="20">
        <f t="shared" si="2"/>
        <v>0.7086212121212121</v>
      </c>
      <c r="J52" s="41">
        <f t="shared" si="3"/>
        <v>1.6382479380950865</v>
      </c>
      <c r="K52" s="26">
        <v>2057.8359999999998</v>
      </c>
      <c r="L52" s="26">
        <v>2057.8359999999998</v>
      </c>
    </row>
    <row r="53" spans="1:12" ht="46.5" hidden="1" customHeight="1" x14ac:dyDescent="0.25">
      <c r="A53" s="46" t="s">
        <v>47</v>
      </c>
      <c r="B53" s="46"/>
      <c r="C53" s="2">
        <v>14445.4</v>
      </c>
      <c r="D53" s="30">
        <v>15038.8</v>
      </c>
      <c r="E53" s="30">
        <v>14739.097</v>
      </c>
      <c r="F53" s="3">
        <v>15234</v>
      </c>
      <c r="G53" s="1">
        <f t="shared" si="0"/>
        <v>788.60000000000036</v>
      </c>
      <c r="H53" s="1">
        <f t="shared" si="1"/>
        <v>494.90300000000025</v>
      </c>
      <c r="I53" s="20">
        <f t="shared" si="2"/>
        <v>1.0545917731596217</v>
      </c>
      <c r="J53" s="41">
        <f t="shared" si="3"/>
        <v>1.0335775658440949</v>
      </c>
      <c r="K53" s="26">
        <v>14874.6</v>
      </c>
      <c r="L53" s="26">
        <v>14874.6</v>
      </c>
    </row>
    <row r="54" spans="1:12" ht="48" customHeight="1" x14ac:dyDescent="0.25">
      <c r="A54" s="59" t="s">
        <v>53</v>
      </c>
      <c r="B54" s="59"/>
      <c r="C54" s="19">
        <f>C55</f>
        <v>0</v>
      </c>
      <c r="D54" s="37">
        <f t="shared" ref="D54:F54" si="4">D55</f>
        <v>10821.915000000001</v>
      </c>
      <c r="E54" s="37">
        <f t="shared" si="4"/>
        <v>12516.861000000001</v>
      </c>
      <c r="F54" s="19">
        <f t="shared" si="4"/>
        <v>37132.133000000002</v>
      </c>
      <c r="G54" s="1">
        <f t="shared" si="0"/>
        <v>37132.133000000002</v>
      </c>
      <c r="H54" s="1">
        <f t="shared" si="1"/>
        <v>24615.272000000001</v>
      </c>
      <c r="I54" s="20"/>
      <c r="J54" s="41">
        <f t="shared" si="3"/>
        <v>2.9665690942801075</v>
      </c>
      <c r="K54" s="25">
        <f>K55</f>
        <v>47860.883000000002</v>
      </c>
      <c r="L54" s="25">
        <f>L55</f>
        <v>60360.883000000002</v>
      </c>
    </row>
    <row r="55" spans="1:12" ht="26.25" hidden="1" customHeight="1" x14ac:dyDescent="0.25">
      <c r="A55" s="46" t="s">
        <v>52</v>
      </c>
      <c r="B55" s="46"/>
      <c r="C55" s="7">
        <v>0</v>
      </c>
      <c r="D55" s="32">
        <v>10821.915000000001</v>
      </c>
      <c r="E55" s="32">
        <v>12516.861000000001</v>
      </c>
      <c r="F55" s="3">
        <v>37132.133000000002</v>
      </c>
      <c r="G55" s="1">
        <f t="shared" si="0"/>
        <v>37132.133000000002</v>
      </c>
      <c r="H55" s="1">
        <f t="shared" si="1"/>
        <v>24615.272000000001</v>
      </c>
      <c r="I55" s="20"/>
      <c r="J55" s="41">
        <f t="shared" si="3"/>
        <v>2.9665690942801075</v>
      </c>
      <c r="K55" s="26">
        <v>47860.883000000002</v>
      </c>
      <c r="L55" s="26">
        <v>60360.883000000002</v>
      </c>
    </row>
    <row r="56" spans="1:12" ht="21.75" customHeight="1" x14ac:dyDescent="0.25">
      <c r="A56" s="57" t="s">
        <v>12</v>
      </c>
      <c r="B56" s="58"/>
      <c r="C56" s="13" t="e">
        <f t="shared" ref="C56:H56" si="5">C3+C25+C28+C33+C42+C47+C54</f>
        <v>#REF!</v>
      </c>
      <c r="D56" s="38">
        <f t="shared" si="5"/>
        <v>2132059.5330000003</v>
      </c>
      <c r="E56" s="38">
        <f t="shared" si="5"/>
        <v>2334018.693</v>
      </c>
      <c r="F56" s="13">
        <f t="shared" si="5"/>
        <v>2423245.3439999996</v>
      </c>
      <c r="G56" s="13" t="e">
        <f t="shared" si="5"/>
        <v>#REF!</v>
      </c>
      <c r="H56" s="13">
        <f t="shared" si="5"/>
        <v>89226.650999999925</v>
      </c>
      <c r="I56" s="20" t="e">
        <f t="shared" si="2"/>
        <v>#REF!</v>
      </c>
      <c r="J56" s="41">
        <f t="shared" si="3"/>
        <v>1.0382287645200106</v>
      </c>
      <c r="K56" s="25">
        <f>K54+K47+K42+K33+K28+K25+K3</f>
        <v>2180945.2540000002</v>
      </c>
      <c r="L56" s="25">
        <f>L54+L47+L42+L33+L28+L25+L3</f>
        <v>2239721.3130000001</v>
      </c>
    </row>
  </sheetData>
  <mergeCells count="48">
    <mergeCell ref="J1:J2"/>
    <mergeCell ref="K1:L1"/>
    <mergeCell ref="A20:B20"/>
    <mergeCell ref="A1:B2"/>
    <mergeCell ref="C1:F1"/>
    <mergeCell ref="G1:H1"/>
    <mergeCell ref="I1:I2"/>
    <mergeCell ref="A3:B3"/>
    <mergeCell ref="A4:B4"/>
    <mergeCell ref="A7:B7"/>
    <mergeCell ref="A10:B10"/>
    <mergeCell ref="A13:B13"/>
    <mergeCell ref="A32:B32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44:B44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56:B56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программы</vt:lpstr>
      <vt:lpstr>СВОД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2017-11-11T11:50:11Z</cp:lastPrinted>
  <dcterms:created xsi:type="dcterms:W3CDTF">2015-11-25T14:34:52Z</dcterms:created>
  <dcterms:modified xsi:type="dcterms:W3CDTF">2017-11-23T05:40:16Z</dcterms:modified>
</cp:coreProperties>
</file>